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0505" windowHeight="9285" activeTab="3"/>
  </bookViews>
  <sheets>
    <sheet name="G.711 20ms S&amp;R" sheetId="3" r:id="rId1"/>
    <sheet name="G.729 S&amp;R" sheetId="11" r:id="rId2"/>
    <sheet name="G.711 10 ms" sheetId="12" r:id="rId3"/>
    <sheet name="G.726 32" sheetId="13" r:id="rId4"/>
    <sheet name="Tabelle1" sheetId="14" r:id="rId5"/>
  </sheets>
  <calcPr calcId="145621"/>
</workbook>
</file>

<file path=xl/calcChain.xml><?xml version="1.0" encoding="utf-8"?>
<calcChain xmlns="http://schemas.openxmlformats.org/spreadsheetml/2006/main">
  <c r="B41" i="13" l="1"/>
  <c r="B41" i="12"/>
  <c r="E43" i="11"/>
  <c r="B41" i="11"/>
  <c r="E43" i="3"/>
  <c r="E43" i="13" l="1"/>
  <c r="B42" i="13"/>
  <c r="B42" i="11"/>
  <c r="B29" i="11" l="1"/>
  <c r="B29" i="3"/>
  <c r="E15" i="13"/>
  <c r="E33" i="13" l="1"/>
  <c r="E32" i="13"/>
  <c r="E31" i="13"/>
  <c r="E30" i="13"/>
  <c r="B29" i="13"/>
  <c r="E29" i="13" s="1"/>
  <c r="E28" i="13"/>
  <c r="E27" i="13"/>
  <c r="E22" i="13"/>
  <c r="E18" i="13"/>
  <c r="E11" i="13"/>
  <c r="E8" i="13"/>
  <c r="E23" i="13" s="1"/>
  <c r="E20" i="13" s="1"/>
  <c r="B8" i="13"/>
  <c r="B23" i="13" s="1"/>
  <c r="B20" i="13" s="1"/>
  <c r="E7" i="13"/>
  <c r="E10" i="13" s="1"/>
  <c r="B7" i="13"/>
  <c r="E12" i="13" s="1"/>
  <c r="E5" i="13"/>
  <c r="E33" i="12"/>
  <c r="E32" i="12"/>
  <c r="E31" i="12"/>
  <c r="E30" i="12"/>
  <c r="B29" i="12"/>
  <c r="E29" i="12" s="1"/>
  <c r="E28" i="12"/>
  <c r="E27" i="12"/>
  <c r="E22" i="12"/>
  <c r="E18" i="12"/>
  <c r="E11" i="12"/>
  <c r="E8" i="12"/>
  <c r="E23" i="12" s="1"/>
  <c r="E20" i="12" s="1"/>
  <c r="B8" i="12"/>
  <c r="B22" i="12" s="1"/>
  <c r="B7" i="12"/>
  <c r="B9" i="12" s="1"/>
  <c r="E5" i="12"/>
  <c r="E7" i="12" s="1"/>
  <c r="E10" i="12" s="1"/>
  <c r="E32" i="11"/>
  <c r="E31" i="11"/>
  <c r="E30" i="11"/>
  <c r="E29" i="11"/>
  <c r="E28" i="11"/>
  <c r="E27" i="11"/>
  <c r="E18" i="11"/>
  <c r="E11" i="11"/>
  <c r="E8" i="11"/>
  <c r="E23" i="11" s="1"/>
  <c r="E20" i="11" s="1"/>
  <c r="B8" i="11"/>
  <c r="B23" i="11" s="1"/>
  <c r="B20" i="11" s="1"/>
  <c r="B7" i="11"/>
  <c r="E12" i="11" s="1"/>
  <c r="E5" i="11"/>
  <c r="E7" i="11" s="1"/>
  <c r="E15" i="11" l="1"/>
  <c r="E34" i="11" s="1"/>
  <c r="E12" i="12"/>
  <c r="E15" i="12" s="1"/>
  <c r="E16" i="12" s="1"/>
  <c r="B22" i="13"/>
  <c r="B10" i="12"/>
  <c r="B12" i="12"/>
  <c r="B15" i="12" s="1"/>
  <c r="B19" i="13"/>
  <c r="E19" i="13"/>
  <c r="B9" i="13"/>
  <c r="E9" i="13"/>
  <c r="B12" i="13"/>
  <c r="B15" i="13" s="1"/>
  <c r="B10" i="13"/>
  <c r="E9" i="12"/>
  <c r="E19" i="12" s="1"/>
  <c r="B23" i="12"/>
  <c r="B20" i="12" s="1"/>
  <c r="B19" i="12" s="1"/>
  <c r="E10" i="11"/>
  <c r="E9" i="11"/>
  <c r="E19" i="11" s="1"/>
  <c r="B9" i="11"/>
  <c r="B19" i="11" s="1"/>
  <c r="B22" i="11"/>
  <c r="B12" i="11"/>
  <c r="B15" i="11" s="1"/>
  <c r="E22" i="11"/>
  <c r="B10" i="11"/>
  <c r="B16" i="12" l="1"/>
  <c r="E34" i="12"/>
  <c r="E16" i="11"/>
  <c r="B16" i="13"/>
  <c r="E24" i="13"/>
  <c r="E17" i="13"/>
  <c r="B24" i="13"/>
  <c r="B17" i="13" s="1"/>
  <c r="E34" i="13"/>
  <c r="E16" i="13"/>
  <c r="E24" i="12"/>
  <c r="E17" i="12" s="1"/>
  <c r="E42" i="12" s="1"/>
  <c r="B24" i="12"/>
  <c r="B17" i="12" s="1"/>
  <c r="B42" i="12" s="1"/>
  <c r="B24" i="11"/>
  <c r="B17" i="11" s="1"/>
  <c r="E24" i="11"/>
  <c r="E17" i="11" s="1"/>
  <c r="E42" i="11" s="1"/>
  <c r="B16" i="11"/>
  <c r="B7" i="3"/>
  <c r="B36" i="11" l="1"/>
  <c r="B21" i="13"/>
  <c r="B37" i="13"/>
  <c r="B40" i="13"/>
  <c r="B36" i="13"/>
  <c r="B39" i="13"/>
  <c r="E36" i="13"/>
  <c r="E38" i="13" s="1"/>
  <c r="E21" i="13"/>
  <c r="E35" i="13" s="1"/>
  <c r="E42" i="13"/>
  <c r="E40" i="13"/>
  <c r="E40" i="12"/>
  <c r="B37" i="12"/>
  <c r="B21" i="12"/>
  <c r="B40" i="12"/>
  <c r="B39" i="12"/>
  <c r="B36" i="12"/>
  <c r="E36" i="12"/>
  <c r="E43" i="12" s="1"/>
  <c r="E21" i="12"/>
  <c r="E35" i="12" s="1"/>
  <c r="E40" i="11"/>
  <c r="E36" i="11"/>
  <c r="E21" i="11"/>
  <c r="E35" i="11" s="1"/>
  <c r="B37" i="11" l="1"/>
  <c r="B40" i="11"/>
  <c r="B21" i="11"/>
  <c r="B38" i="11" s="1"/>
  <c r="B39" i="11"/>
  <c r="B38" i="13"/>
  <c r="B35" i="13"/>
  <c r="E37" i="13"/>
  <c r="E41" i="13"/>
  <c r="E39" i="13"/>
  <c r="B34" i="13"/>
  <c r="E37" i="12"/>
  <c r="E39" i="12"/>
  <c r="E41" i="12"/>
  <c r="E38" i="12"/>
  <c r="B38" i="12"/>
  <c r="B35" i="12"/>
  <c r="B34" i="12"/>
  <c r="E37" i="11"/>
  <c r="E39" i="11"/>
  <c r="E41" i="11"/>
  <c r="E38" i="11"/>
  <c r="B35" i="11" l="1"/>
  <c r="B34" i="11"/>
  <c r="E5" i="3"/>
  <c r="E18" i="3" l="1"/>
  <c r="E33" i="3" l="1"/>
  <c r="E28" i="3" l="1"/>
  <c r="E11" i="3" l="1"/>
  <c r="E31" i="3" l="1"/>
  <c r="E30" i="3"/>
  <c r="E27" i="3"/>
  <c r="E29" i="3" l="1"/>
  <c r="E7" i="3" l="1"/>
  <c r="E8" i="3"/>
  <c r="E23" i="3" s="1"/>
  <c r="E20" i="3" s="1"/>
  <c r="E22" i="3" l="1"/>
  <c r="E10" i="3"/>
  <c r="E9" i="3"/>
  <c r="E19" i="3" s="1"/>
  <c r="E24" i="3" l="1"/>
  <c r="E17" i="3" l="1"/>
  <c r="E36" i="3" s="1"/>
  <c r="B3" i="3"/>
  <c r="B9" i="3" l="1"/>
  <c r="B12" i="3" l="1"/>
  <c r="B10" i="3"/>
  <c r="E12" i="3"/>
  <c r="E15" i="3" s="1"/>
  <c r="B8" i="3"/>
  <c r="E41" i="3" l="1"/>
  <c r="B15" i="3"/>
  <c r="E39" i="3"/>
  <c r="E34" i="3"/>
  <c r="E38" i="3" s="1"/>
  <c r="B23" i="3"/>
  <c r="B20" i="3" s="1"/>
  <c r="B19" i="3" s="1"/>
  <c r="B22" i="3"/>
  <c r="E42" i="3" l="1"/>
  <c r="E40" i="3"/>
  <c r="B24" i="3"/>
  <c r="B17" i="3" s="1"/>
  <c r="B42" i="3" s="1"/>
  <c r="B16" i="3"/>
  <c r="E16" i="3"/>
  <c r="E37" i="3" s="1"/>
  <c r="B37" i="3" l="1"/>
  <c r="B36" i="3"/>
  <c r="B39" i="3"/>
  <c r="B40" i="3"/>
  <c r="B21" i="3"/>
  <c r="B41" i="3" s="1"/>
  <c r="B34" i="3" l="1"/>
  <c r="E21" i="3"/>
  <c r="E35" i="3" s="1"/>
  <c r="B35" i="3"/>
  <c r="B38" i="3"/>
</calcChain>
</file>

<file path=xl/sharedStrings.xml><?xml version="1.0" encoding="utf-8"?>
<sst xmlns="http://schemas.openxmlformats.org/spreadsheetml/2006/main" count="390" uniqueCount="66">
  <si>
    <t xml:space="preserve">G.711 1ms, G.729 2ms  </t>
  </si>
  <si>
    <t>km</t>
  </si>
  <si>
    <t>BYTE User A</t>
  </si>
  <si>
    <t>BYTE User B</t>
  </si>
  <si>
    <t>Delay IAD &amp;  Mobile</t>
  </si>
  <si>
    <t xml:space="preserve">Delay POTS &amp; Mobile </t>
  </si>
  <si>
    <t>POTS/GSM/UMTS/LTE/ 100000</t>
  </si>
  <si>
    <t xml:space="preserve">MGW (MSAN)0,003; GSM (MGW) = 0,01; IAD 0,015; </t>
  </si>
  <si>
    <t>MGW(MSAN)0,003; GSM 0,01; IAD 0,015;</t>
  </si>
  <si>
    <t>UMTS 0,020 LTE 0,032</t>
  </si>
  <si>
    <t xml:space="preserve">PLC 0,00325; G.729 lookahead 0,005 </t>
  </si>
  <si>
    <t xml:space="preserve">Service Rate receiving [kbit/s] </t>
  </si>
  <si>
    <t>Service Rate receiving [bit/s]</t>
  </si>
  <si>
    <t>Packetization time voice [s]</t>
  </si>
  <si>
    <t>Serialization voice sending [s]</t>
  </si>
  <si>
    <t>Coder Delay [s]</t>
  </si>
  <si>
    <t>DECODER [s]</t>
  </si>
  <si>
    <t>PLC [s]</t>
  </si>
  <si>
    <t>Jitter receiving [s]</t>
  </si>
  <si>
    <t>IAD receiving [s]</t>
  </si>
  <si>
    <t>Serialization voice receiving [s]</t>
  </si>
  <si>
    <t>Jitter Buffer Delay [s]</t>
  </si>
  <si>
    <t>Processing Time receiving [s]</t>
  </si>
  <si>
    <t>Jitter Transit [s]</t>
  </si>
  <si>
    <t>The minimum value of the jitter buffer memory [s]</t>
  </si>
  <si>
    <t>Delay transit [s]</t>
  </si>
  <si>
    <t>Delay IP Bandwith Management [s]</t>
  </si>
  <si>
    <t>Decompression delay [s]</t>
  </si>
  <si>
    <t>IAD send + IAD Rec [s]</t>
  </si>
  <si>
    <t>IAD + GSM receiving [s]</t>
  </si>
  <si>
    <t>GSM - GSM [s]</t>
  </si>
  <si>
    <t>IAD + UMTS Rel.4 receiving [s]</t>
  </si>
  <si>
    <t>LTE + IAD [s]</t>
  </si>
  <si>
    <t>LTE - LTE [s]</t>
  </si>
  <si>
    <t>IP SEC LTE [s]</t>
  </si>
  <si>
    <t>Distance [km]</t>
  </si>
  <si>
    <t>Data packet length Bytes</t>
  </si>
  <si>
    <t>Service Rate sending [kbits/s]</t>
  </si>
  <si>
    <t>Service Rate sending  [bit/s]</t>
  </si>
  <si>
    <t>Processing Time sending [s]</t>
  </si>
  <si>
    <t>IAD sending</t>
  </si>
  <si>
    <t xml:space="preserve">JITTER sending &amp; receiving [s] </t>
  </si>
  <si>
    <t>GSM sending + IAD [s]</t>
  </si>
  <si>
    <t>Packet Data Seri. receiving [s]</t>
  </si>
  <si>
    <t>POTS sending [s]</t>
  </si>
  <si>
    <t>POTS sending+ IAD receiving [s]</t>
  </si>
  <si>
    <t>POTS receiving [s]</t>
  </si>
  <si>
    <t>POTS receiving + sending [s]</t>
  </si>
  <si>
    <t>GSM sending + POTS [s]</t>
  </si>
  <si>
    <t>POTS+ GSM receiving [s]</t>
  </si>
  <si>
    <t>POTS + UMTS Rel.4 receiving [s]</t>
  </si>
  <si>
    <t>LTE + POTS [s]</t>
  </si>
  <si>
    <t>Packet Data Seri. Sending [s]</t>
  </si>
  <si>
    <t>IAD sending + POTS receiving [s]</t>
  </si>
  <si>
    <t>Jitter sending [s]</t>
  </si>
  <si>
    <t>UMTS Rel.4 sending + POTS [s]</t>
  </si>
  <si>
    <t>Proc. time mobile sending  [s]</t>
  </si>
  <si>
    <t>Proc. Time mobile receiving  [s]</t>
  </si>
  <si>
    <t>Proc. Mobile receiving [s]</t>
  </si>
  <si>
    <t>Proc. time mobile sending [s]</t>
  </si>
  <si>
    <t xml:space="preserve">G.711 0,001, G.729 0,002  </t>
  </si>
  <si>
    <t>UMTS Rel.4 sending + IAD [s]</t>
  </si>
  <si>
    <t>UMTS-UMTS Rel.4 [s]</t>
  </si>
  <si>
    <t xml:space="preserve">UMTS 0,025 LTE 0,051; </t>
  </si>
  <si>
    <t>UMTS 0,020 LTE 0,044</t>
  </si>
  <si>
    <t>Number of Packets in the Playout buffer [s]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</si>
</sst>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9"/>
      <color theme="1"/>
      <name val="Verdana"/>
      <family val="2"/>
    </font>
    <font>
      <sz val="9"/>
      <color rgb="FFFF0000"/>
      <name val="Verdana"/>
      <family val="2"/>
    </font>
    <font>
      <sz val="10"/>
      <color theme="1"/>
      <name val="Times New Roman"/>
      <family val="1"/>
    </font>
    <font>
      <sz val="9"/>
      <name val="Verdana"/>
      <family val="2"/>
    </font>
    <font>
      <sz val="9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ill="1"/>
    <xf numFmtId="0" fontId="0" fillId="2" borderId="0" xfId="0" applyFill="1"/>
    <xf numFmtId="0" fontId="0" fillId="4" borderId="0" xfId="0" applyFill="1"/>
    <xf numFmtId="0" fontId="0" fillId="0" borderId="0" xfId="0" applyFill="1" applyAlignment="1">
      <alignment wrapText="1"/>
    </xf>
    <xf numFmtId="0" fontId="1" fillId="0" borderId="0" xfId="0" applyFont="1" applyFill="1"/>
    <xf numFmtId="0" fontId="2" fillId="0" borderId="0" xfId="0" applyFont="1" applyFill="1"/>
    <xf numFmtId="0" fontId="0" fillId="7" borderId="0" xfId="0" applyFill="1"/>
    <xf numFmtId="0" fontId="0" fillId="7" borderId="0" xfId="0" applyFill="1" applyAlignment="1">
      <alignment wrapText="1"/>
    </xf>
    <xf numFmtId="0" fontId="3" fillId="0" borderId="0" xfId="0" applyFont="1" applyFill="1"/>
    <xf numFmtId="0" fontId="0" fillId="0" borderId="0" xfId="0" applyFont="1"/>
    <xf numFmtId="0" fontId="2" fillId="0" borderId="0" xfId="0" applyFont="1"/>
    <xf numFmtId="0" fontId="4" fillId="0" borderId="0" xfId="0" applyFont="1" applyAlignment="1">
      <alignment horizontal="left" vertical="center"/>
    </xf>
    <xf numFmtId="0" fontId="0" fillId="8" borderId="0" xfId="0" applyFill="1"/>
    <xf numFmtId="0" fontId="0" fillId="9" borderId="0" xfId="0" applyFill="1"/>
    <xf numFmtId="0" fontId="0" fillId="0" borderId="0" xfId="0" applyFont="1" applyFill="1"/>
    <xf numFmtId="0" fontId="0" fillId="2" borderId="0" xfId="0" applyFont="1" applyFill="1"/>
    <xf numFmtId="0" fontId="0" fillId="6" borderId="0" xfId="0" applyFont="1" applyFill="1" applyAlignment="1">
      <alignment wrapText="1"/>
    </xf>
    <xf numFmtId="0" fontId="0" fillId="9" borderId="0" xfId="0" applyFont="1" applyFill="1"/>
    <xf numFmtId="0" fontId="0" fillId="7" borderId="0" xfId="0" applyFont="1" applyFill="1" applyAlignment="1">
      <alignment wrapText="1"/>
    </xf>
    <xf numFmtId="0" fontId="0" fillId="6" borderId="0" xfId="0" applyFont="1" applyFill="1"/>
    <xf numFmtId="0" fontId="0" fillId="8" borderId="0" xfId="0" applyFont="1" applyFill="1"/>
    <xf numFmtId="0" fontId="0" fillId="7" borderId="0" xfId="0" applyFont="1" applyFill="1"/>
    <xf numFmtId="0" fontId="0" fillId="3" borderId="0" xfId="0" applyFont="1" applyFill="1"/>
    <xf numFmtId="0" fontId="0" fillId="4" borderId="0" xfId="0" applyFont="1" applyFill="1"/>
    <xf numFmtId="0" fontId="0" fillId="5" borderId="0" xfId="0" applyFont="1" applyFill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103</xdr:row>
      <xdr:rowOff>0</xdr:rowOff>
    </xdr:from>
    <xdr:to>
      <xdr:col>7</xdr:col>
      <xdr:colOff>756141</xdr:colOff>
      <xdr:row>152</xdr:row>
      <xdr:rowOff>54118</xdr:rowOff>
    </xdr:to>
    <xdr:pic>
      <xdr:nvPicPr>
        <xdr:cNvPr id="17" name="Grafik 1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50833" y="28776083"/>
          <a:ext cx="13009525" cy="7314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0"/>
  <sheetViews>
    <sheetView zoomScale="90" zoomScaleNormal="90" workbookViewId="0">
      <selection activeCell="A31" sqref="A31"/>
    </sheetView>
  </sheetViews>
  <sheetFormatPr baseColWidth="10" defaultRowHeight="11.25" x14ac:dyDescent="0.15"/>
  <cols>
    <col min="1" max="1" width="40.25" customWidth="1"/>
    <col min="2" max="2" width="15.75" customWidth="1"/>
    <col min="3" max="3" width="66.5" customWidth="1"/>
    <col min="4" max="4" width="39.25" customWidth="1"/>
    <col min="5" max="5" width="16.5" customWidth="1"/>
    <col min="6" max="6" width="44.75" customWidth="1"/>
    <col min="7" max="7" width="16" customWidth="1"/>
    <col min="8" max="8" width="8.375" customWidth="1"/>
    <col min="9" max="9" width="34" customWidth="1"/>
    <col min="10" max="10" width="19.5" customWidth="1"/>
    <col min="12" max="12" width="21.875" customWidth="1"/>
    <col min="13" max="13" width="8.75" customWidth="1"/>
    <col min="14" max="14" width="24" customWidth="1"/>
    <col min="16" max="16" width="26.375" customWidth="1"/>
    <col min="17" max="17" width="11" customWidth="1"/>
    <col min="18" max="18" width="21.875" customWidth="1"/>
    <col min="20" max="20" width="24" customWidth="1"/>
    <col min="21" max="21" width="27" customWidth="1"/>
    <col min="22" max="22" width="30.25" customWidth="1"/>
    <col min="25" max="25" width="20.25" customWidth="1"/>
    <col min="26" max="26" width="17.75" customWidth="1"/>
  </cols>
  <sheetData>
    <row r="1" spans="1:26" x14ac:dyDescent="0.15">
      <c r="A1" s="16" t="s">
        <v>4</v>
      </c>
      <c r="B1" s="10"/>
      <c r="C1" s="10"/>
      <c r="D1" s="10"/>
      <c r="E1" s="10"/>
      <c r="F1" s="10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15">
      <c r="A2" s="17" t="s">
        <v>2</v>
      </c>
      <c r="B2" s="18">
        <v>226</v>
      </c>
      <c r="C2" s="15"/>
      <c r="D2" s="10"/>
      <c r="E2" s="10"/>
      <c r="F2" s="10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x14ac:dyDescent="0.15">
      <c r="A3" s="17" t="s">
        <v>3</v>
      </c>
      <c r="B3" s="18">
        <f>B2</f>
        <v>226</v>
      </c>
      <c r="C3" s="10"/>
      <c r="D3" s="10"/>
      <c r="E3" s="10"/>
      <c r="F3" s="10"/>
      <c r="M3" s="1"/>
      <c r="N3" s="5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x14ac:dyDescent="0.15">
      <c r="A4" s="17" t="s">
        <v>36</v>
      </c>
      <c r="B4" s="19">
        <v>1536</v>
      </c>
      <c r="C4" s="10"/>
      <c r="D4" s="16" t="s">
        <v>5</v>
      </c>
      <c r="E4" s="10"/>
      <c r="F4" s="10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15">
      <c r="A5" s="20" t="s">
        <v>37</v>
      </c>
      <c r="B5" s="21">
        <v>1000000</v>
      </c>
      <c r="C5" s="10" t="s">
        <v>6</v>
      </c>
      <c r="D5" s="20" t="s">
        <v>37</v>
      </c>
      <c r="E5" s="22">
        <f>B5</f>
        <v>1000000</v>
      </c>
      <c r="F5" s="10" t="s">
        <v>6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x14ac:dyDescent="0.15">
      <c r="A6" s="20" t="s">
        <v>11</v>
      </c>
      <c r="B6" s="21">
        <v>6144</v>
      </c>
      <c r="C6" s="10" t="s">
        <v>6</v>
      </c>
      <c r="D6" s="20" t="s">
        <v>11</v>
      </c>
      <c r="E6" s="22">
        <v>1000000</v>
      </c>
      <c r="F6" s="10" t="s">
        <v>6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15">
      <c r="A7" s="15" t="s">
        <v>38</v>
      </c>
      <c r="B7" s="15">
        <f>B5*1000</f>
        <v>1000000000</v>
      </c>
      <c r="C7" s="10"/>
      <c r="D7" s="15" t="s">
        <v>38</v>
      </c>
      <c r="E7" s="10">
        <f>E5*1000</f>
        <v>1000000000</v>
      </c>
      <c r="F7" s="10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x14ac:dyDescent="0.15">
      <c r="A8" s="15" t="s">
        <v>12</v>
      </c>
      <c r="B8" s="15">
        <f>B6*1000</f>
        <v>6144000</v>
      </c>
      <c r="C8" s="10"/>
      <c r="D8" s="15" t="s">
        <v>12</v>
      </c>
      <c r="E8" s="10">
        <f>E6*1000</f>
        <v>1000000000</v>
      </c>
      <c r="F8" s="10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x14ac:dyDescent="0.15">
      <c r="A9" s="15" t="s">
        <v>54</v>
      </c>
      <c r="B9" s="15">
        <f>B31*$B$4*8/B7</f>
        <v>1.2288E-5</v>
      </c>
      <c r="C9" s="10"/>
      <c r="D9" s="15" t="s">
        <v>54</v>
      </c>
      <c r="E9" s="15">
        <f>E31*$B$4*8/E7</f>
        <v>1.2288E-5</v>
      </c>
      <c r="F9" s="10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x14ac:dyDescent="0.15">
      <c r="A10" s="10" t="s">
        <v>52</v>
      </c>
      <c r="B10" s="15">
        <f>$B$4*8/$B$7</f>
        <v>1.2288E-5</v>
      </c>
      <c r="C10" s="10"/>
      <c r="D10" s="10" t="s">
        <v>52</v>
      </c>
      <c r="E10" s="15">
        <f>$B$4*8/E7</f>
        <v>1.2288E-5</v>
      </c>
      <c r="F10" s="10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15">
      <c r="A11" s="10" t="s">
        <v>13</v>
      </c>
      <c r="B11" s="22">
        <v>0.02</v>
      </c>
      <c r="C11" s="10"/>
      <c r="D11" s="10" t="s">
        <v>13</v>
      </c>
      <c r="E11" s="15">
        <f>B11</f>
        <v>0.02</v>
      </c>
      <c r="F11" s="10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x14ac:dyDescent="0.15">
      <c r="A12" s="10" t="s">
        <v>14</v>
      </c>
      <c r="B12" s="15">
        <f>B2*8/B7</f>
        <v>1.8080000000000001E-6</v>
      </c>
      <c r="C12" s="10"/>
      <c r="D12" s="10" t="s">
        <v>14</v>
      </c>
      <c r="E12" s="15">
        <f>B2*8/B7</f>
        <v>1.8080000000000001E-6</v>
      </c>
      <c r="F12" s="10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x14ac:dyDescent="0.2">
      <c r="A13" s="23" t="s">
        <v>39</v>
      </c>
      <c r="B13" s="22">
        <v>0</v>
      </c>
      <c r="C13" s="10" t="s">
        <v>7</v>
      </c>
      <c r="D13" s="23" t="s">
        <v>39</v>
      </c>
      <c r="E13" s="22">
        <v>0</v>
      </c>
      <c r="F13" s="10" t="s">
        <v>7</v>
      </c>
      <c r="M13" s="1"/>
      <c r="N13" s="6"/>
      <c r="O13" s="1"/>
      <c r="P13" s="1"/>
      <c r="Q13" s="1"/>
      <c r="R13" s="6"/>
      <c r="S13" s="1"/>
      <c r="T13" s="1"/>
      <c r="U13" s="6"/>
      <c r="V13" s="1"/>
      <c r="W13" s="1"/>
      <c r="X13" s="1"/>
      <c r="Y13" s="1"/>
      <c r="Z13" s="1"/>
    </row>
    <row r="14" spans="1:26" x14ac:dyDescent="0.15">
      <c r="A14" s="16" t="s">
        <v>56</v>
      </c>
      <c r="B14" s="22">
        <v>5.0999999999999997E-2</v>
      </c>
      <c r="C14" s="10" t="s">
        <v>63</v>
      </c>
      <c r="D14" s="16" t="s">
        <v>59</v>
      </c>
      <c r="E14" s="22">
        <v>5.0999999999999997E-2</v>
      </c>
      <c r="F14" s="10" t="s">
        <v>63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x14ac:dyDescent="0.2">
      <c r="A15" s="15" t="s">
        <v>15</v>
      </c>
      <c r="B15" s="10">
        <f>B11+B12+B13+B14+B43</f>
        <v>7.1001808E-2</v>
      </c>
      <c r="C15" s="11"/>
      <c r="D15" s="15" t="s">
        <v>15</v>
      </c>
      <c r="E15" s="15">
        <f>E11+E12+E13+E14+B43</f>
        <v>7.1001808E-2</v>
      </c>
      <c r="F15" s="10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15">
      <c r="A16" s="24" t="s">
        <v>40</v>
      </c>
      <c r="B16" s="16">
        <f>B15+0.0003+0.0006+0.0004+0.003</f>
        <v>7.5301807999999998E-2</v>
      </c>
      <c r="C16" s="10"/>
      <c r="D16" s="24" t="s">
        <v>40</v>
      </c>
      <c r="E16" s="15">
        <f>E15+0.0003+0.0006+0.0004+0.003</f>
        <v>7.5301807999999998E-2</v>
      </c>
      <c r="F16" s="10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15">
      <c r="A17" s="15" t="s">
        <v>16</v>
      </c>
      <c r="B17" s="10">
        <f>IF(B19&gt;0.04,B25+B26+B22+B24+B18+B30+B32+$B$43,(B28/2)+B25+B26+B22+B18+B30+B32+$B$43)</f>
        <v>3.6294270833333336E-2</v>
      </c>
      <c r="C17" s="10"/>
      <c r="D17" s="15" t="s">
        <v>16</v>
      </c>
      <c r="E17" s="10">
        <f>IF(E19&gt;0.04,E25+E26+E22+E24+E18+E30+E32+$B$43,(E28/2)+E25+E26+E22+E18+E30+E32+$B$43)</f>
        <v>2.4001807999999999E-2</v>
      </c>
      <c r="F17" s="10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15">
      <c r="A18" s="15" t="s">
        <v>17</v>
      </c>
      <c r="B18" s="22">
        <v>0</v>
      </c>
      <c r="C18" s="10">
        <v>3.2499999999999999E-3</v>
      </c>
      <c r="D18" s="15" t="s">
        <v>17</v>
      </c>
      <c r="E18" s="15">
        <f>B18</f>
        <v>0</v>
      </c>
      <c r="F18" s="10">
        <v>3.2499999999999999E-3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15">
      <c r="A19" s="15" t="s">
        <v>41</v>
      </c>
      <c r="B19" s="16">
        <f>B20+B9</f>
        <v>2.0122880000000001E-3</v>
      </c>
      <c r="C19" s="10"/>
      <c r="D19" s="15" t="s">
        <v>41</v>
      </c>
      <c r="E19" s="15">
        <f>E20+E9</f>
        <v>2.4576E-5</v>
      </c>
      <c r="F19" s="10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15">
      <c r="A20" s="15" t="s">
        <v>18</v>
      </c>
      <c r="B20" s="15">
        <f>B23+B27</f>
        <v>2E-3</v>
      </c>
      <c r="C20" s="10"/>
      <c r="D20" s="15" t="s">
        <v>18</v>
      </c>
      <c r="E20" s="15">
        <f>E23+E27</f>
        <v>1.2288E-5</v>
      </c>
      <c r="F20" s="10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x14ac:dyDescent="0.15">
      <c r="A21" s="24" t="s">
        <v>19</v>
      </c>
      <c r="B21" s="16">
        <f>B17+0.0003+0.0006+0.0004+0.003</f>
        <v>4.0594270833333342E-2</v>
      </c>
      <c r="C21" s="10"/>
      <c r="D21" s="24" t="s">
        <v>19</v>
      </c>
      <c r="E21" s="15">
        <f>E17+0.0003+0.0006+0.0004+0.003</f>
        <v>2.8301808000000001E-2</v>
      </c>
      <c r="F21" s="10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x14ac:dyDescent="0.15">
      <c r="A22" s="15" t="s">
        <v>20</v>
      </c>
      <c r="B22" s="15">
        <f>$B$2*8/B8</f>
        <v>2.9427083333333334E-4</v>
      </c>
      <c r="C22" s="10"/>
      <c r="D22" s="15" t="s">
        <v>20</v>
      </c>
      <c r="E22" s="15">
        <f>$B$2*8/E8</f>
        <v>1.8080000000000001E-6</v>
      </c>
      <c r="F22" s="10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x14ac:dyDescent="0.15">
      <c r="A23" s="15" t="s">
        <v>43</v>
      </c>
      <c r="B23" s="15">
        <f>B4*8/B8</f>
        <v>2E-3</v>
      </c>
      <c r="C23" s="10"/>
      <c r="D23" s="15" t="s">
        <v>43</v>
      </c>
      <c r="E23" s="15">
        <f>B4*8/E8</f>
        <v>1.2288E-5</v>
      </c>
      <c r="F23" s="10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x14ac:dyDescent="0.15">
      <c r="A24" s="15" t="s">
        <v>21</v>
      </c>
      <c r="B24" s="15">
        <f>B19/2</f>
        <v>1.006144E-3</v>
      </c>
      <c r="C24" s="10"/>
      <c r="D24" s="15" t="s">
        <v>21</v>
      </c>
      <c r="E24" s="15">
        <f>E19/2</f>
        <v>1.2288E-5</v>
      </c>
      <c r="F24" s="10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x14ac:dyDescent="0.15">
      <c r="A25" s="23" t="s">
        <v>22</v>
      </c>
      <c r="B25" s="22">
        <v>1.4999999999999999E-2</v>
      </c>
      <c r="C25" s="10" t="s">
        <v>8</v>
      </c>
      <c r="D25" s="23" t="s">
        <v>22</v>
      </c>
      <c r="E25" s="22">
        <v>3.0000000000000001E-3</v>
      </c>
      <c r="F25" s="10" t="s">
        <v>8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x14ac:dyDescent="0.15">
      <c r="A26" s="16" t="s">
        <v>57</v>
      </c>
      <c r="B26" s="22">
        <v>0</v>
      </c>
      <c r="C26" s="10" t="s">
        <v>64</v>
      </c>
      <c r="D26" s="16" t="s">
        <v>58</v>
      </c>
      <c r="E26" s="22">
        <v>0</v>
      </c>
      <c r="F26" s="10" t="s">
        <v>64</v>
      </c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x14ac:dyDescent="0.15">
      <c r="A27" s="10" t="s">
        <v>23</v>
      </c>
      <c r="B27" s="22">
        <v>0</v>
      </c>
      <c r="C27" s="10"/>
      <c r="D27" s="10" t="s">
        <v>23</v>
      </c>
      <c r="E27" s="15">
        <f t="shared" ref="E27:E33" si="0">B27</f>
        <v>0</v>
      </c>
      <c r="F27" s="10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x14ac:dyDescent="0.15">
      <c r="A28" s="10" t="s">
        <v>24</v>
      </c>
      <c r="B28" s="22">
        <v>0.04</v>
      </c>
      <c r="C28" s="10"/>
      <c r="D28" s="10" t="s">
        <v>24</v>
      </c>
      <c r="E28" s="10">
        <f t="shared" si="0"/>
        <v>0.04</v>
      </c>
      <c r="F28" s="10">
        <v>0.04</v>
      </c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x14ac:dyDescent="0.15">
      <c r="A29" s="10" t="s">
        <v>25</v>
      </c>
      <c r="B29" s="15">
        <f>B33*0.000005</f>
        <v>7.0000000000000001E-3</v>
      </c>
      <c r="C29" s="10"/>
      <c r="D29" s="10" t="s">
        <v>25</v>
      </c>
      <c r="E29" s="15">
        <f t="shared" si="0"/>
        <v>7.0000000000000001E-3</v>
      </c>
      <c r="F29" s="10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x14ac:dyDescent="0.15">
      <c r="A30" s="10" t="s">
        <v>26</v>
      </c>
      <c r="B30" s="22">
        <v>0</v>
      </c>
      <c r="C30" s="15"/>
      <c r="D30" s="10" t="s">
        <v>26</v>
      </c>
      <c r="E30" s="15">
        <f t="shared" si="0"/>
        <v>0</v>
      </c>
      <c r="F30" s="15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6.149999999999999" customHeight="1" x14ac:dyDescent="0.15">
      <c r="A31" s="9" t="s">
        <v>65</v>
      </c>
      <c r="B31" s="22">
        <v>1</v>
      </c>
      <c r="C31" s="10"/>
      <c r="D31" s="9" t="s">
        <v>65</v>
      </c>
      <c r="E31" s="9">
        <f t="shared" si="0"/>
        <v>1</v>
      </c>
      <c r="F31" s="10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x14ac:dyDescent="0.15">
      <c r="A32" s="15" t="s">
        <v>27</v>
      </c>
      <c r="B32" s="22">
        <v>1E-3</v>
      </c>
      <c r="C32" s="15" t="s">
        <v>60</v>
      </c>
      <c r="D32" s="15" t="s">
        <v>27</v>
      </c>
      <c r="E32" s="15">
        <v>1E-3</v>
      </c>
      <c r="F32" s="15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8" x14ac:dyDescent="0.15">
      <c r="A33" s="15" t="s">
        <v>35</v>
      </c>
      <c r="B33" s="22">
        <v>1400</v>
      </c>
      <c r="C33" s="15" t="s">
        <v>1</v>
      </c>
      <c r="D33" s="15" t="s">
        <v>35</v>
      </c>
      <c r="E33" s="15">
        <f t="shared" si="0"/>
        <v>1400</v>
      </c>
      <c r="F33" s="15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8" x14ac:dyDescent="0.15">
      <c r="A34" s="25" t="s">
        <v>28</v>
      </c>
      <c r="B34" s="16">
        <f>B16+B21+B29+B30</f>
        <v>0.12289607883333334</v>
      </c>
      <c r="C34" s="10"/>
      <c r="D34" s="24" t="s">
        <v>44</v>
      </c>
      <c r="E34" s="16">
        <f>0.000975+E15</f>
        <v>7.1976808000000003E-2</v>
      </c>
      <c r="F34" s="10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8" x14ac:dyDescent="0.15">
      <c r="A35" s="25" t="s">
        <v>42</v>
      </c>
      <c r="B35" s="16">
        <f xml:space="preserve"> 0.101+$B$15+$B$21+$B$29+$B$30</f>
        <v>0.21959607883333335</v>
      </c>
      <c r="C35" s="10"/>
      <c r="D35" s="24" t="s">
        <v>45</v>
      </c>
      <c r="E35" s="16">
        <f>E34+E21+E29+E30</f>
        <v>0.10727861600000001</v>
      </c>
      <c r="F35" s="10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x14ac:dyDescent="0.15">
      <c r="A36" s="25" t="s">
        <v>29</v>
      </c>
      <c r="B36" s="16">
        <f>$B$16+$B$17+$B$29+$B$30+0.1023</f>
        <v>0.22089607883333334</v>
      </c>
      <c r="C36" s="10"/>
      <c r="D36" s="24" t="s">
        <v>46</v>
      </c>
      <c r="E36" s="16">
        <f>0.000975+E17+E29</f>
        <v>3.1976808000000002E-2</v>
      </c>
      <c r="F36" s="10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8" x14ac:dyDescent="0.15">
      <c r="A37" s="25" t="s">
        <v>30</v>
      </c>
      <c r="B37" s="16">
        <f>0.101+0.102+$B$17+B15+$B$29+$B$30</f>
        <v>0.31729607883333333</v>
      </c>
      <c r="C37" s="10"/>
      <c r="D37" s="24" t="s">
        <v>53</v>
      </c>
      <c r="E37" s="16">
        <f>E36+E16+E30</f>
        <v>0.10727861599999999</v>
      </c>
      <c r="F37" s="10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8" x14ac:dyDescent="0.15">
      <c r="A38" s="25" t="s">
        <v>61</v>
      </c>
      <c r="B38" s="16">
        <f xml:space="preserve"> $B$15+0.084+$B$21+$B$29+$B$30</f>
        <v>0.20259607883333336</v>
      </c>
      <c r="C38" s="10"/>
      <c r="D38" s="24" t="s">
        <v>47</v>
      </c>
      <c r="E38" s="16">
        <f>E34+E36</f>
        <v>0.103953616</v>
      </c>
      <c r="F38" s="10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8" x14ac:dyDescent="0.15">
      <c r="A39" s="25" t="s">
        <v>31</v>
      </c>
      <c r="B39" s="16">
        <f>$B$16+$B$17+$B$29+$B$30+0.0718</f>
        <v>0.19039607883333334</v>
      </c>
      <c r="C39" s="10"/>
      <c r="D39" s="24" t="s">
        <v>48</v>
      </c>
      <c r="E39" s="16">
        <f xml:space="preserve"> 0.101+E15+E36+E30</f>
        <v>0.203978616</v>
      </c>
      <c r="F39" s="10"/>
    </row>
    <row r="40" spans="1:28" x14ac:dyDescent="0.15">
      <c r="A40" s="25" t="s">
        <v>62</v>
      </c>
      <c r="B40" s="16">
        <f>$B$15+0.0844+$B$17+$B$29+$B$30+0.0718</f>
        <v>0.27049607883333338</v>
      </c>
      <c r="C40" s="10"/>
      <c r="D40" s="25" t="s">
        <v>49</v>
      </c>
      <c r="E40" s="16">
        <f>E34+E17+E29+E30+0.101</f>
        <v>0.203978616</v>
      </c>
      <c r="F40" s="10"/>
    </row>
    <row r="41" spans="1:28" x14ac:dyDescent="0.15">
      <c r="A41" s="25" t="s">
        <v>32</v>
      </c>
      <c r="B41" s="16">
        <f>B15+0.021+$B$21+$B$29+$B$30</f>
        <v>0.13959607883333336</v>
      </c>
      <c r="C41" s="10"/>
      <c r="D41" s="25" t="s">
        <v>55</v>
      </c>
      <c r="E41" s="16">
        <f xml:space="preserve"> E15+0.084+E36+E30</f>
        <v>0.18697861600000001</v>
      </c>
      <c r="F41" s="10"/>
    </row>
    <row r="42" spans="1:28" x14ac:dyDescent="0.15">
      <c r="A42" s="25" t="s">
        <v>33</v>
      </c>
      <c r="B42" s="16">
        <f>B15+0.021+0.012+B17+B29</f>
        <v>0.14729607883333334</v>
      </c>
      <c r="C42" s="10"/>
      <c r="D42" s="25" t="s">
        <v>50</v>
      </c>
      <c r="E42" s="16">
        <f>E34+E17+E29+E30+0.0718</f>
        <v>0.174778616</v>
      </c>
      <c r="F42" s="15"/>
    </row>
    <row r="43" spans="1:28" x14ac:dyDescent="0.15">
      <c r="A43" s="15" t="s">
        <v>34</v>
      </c>
      <c r="B43" s="22">
        <v>0</v>
      </c>
      <c r="C43" s="10">
        <v>0.01</v>
      </c>
      <c r="D43" s="25" t="s">
        <v>51</v>
      </c>
      <c r="E43" s="16">
        <f>E15+0.021+E36+E30</f>
        <v>0.12397861600000001</v>
      </c>
      <c r="F43" s="15"/>
    </row>
    <row r="44" spans="1:28" x14ac:dyDescent="0.15">
      <c r="D44" s="1"/>
      <c r="E44" s="1"/>
      <c r="F44" s="1"/>
    </row>
    <row r="45" spans="1:28" x14ac:dyDescent="0.15">
      <c r="D45" s="1"/>
    </row>
    <row r="47" spans="1:28" x14ac:dyDescent="0.15">
      <c r="A47" s="1"/>
      <c r="B47" s="1"/>
      <c r="C47" s="1"/>
      <c r="L47" s="1"/>
    </row>
    <row r="51" spans="1:1" ht="12" x14ac:dyDescent="0.15">
      <c r="A51" s="12"/>
    </row>
    <row r="52" spans="1:1" ht="12" x14ac:dyDescent="0.15">
      <c r="A52" s="12"/>
    </row>
    <row r="53" spans="1:1" ht="12" x14ac:dyDescent="0.15">
      <c r="A53" s="12"/>
    </row>
    <row r="54" spans="1:1" ht="12" x14ac:dyDescent="0.15">
      <c r="A54" s="12"/>
    </row>
    <row r="55" spans="1:1" ht="12" x14ac:dyDescent="0.15">
      <c r="A55" s="12"/>
    </row>
    <row r="56" spans="1:1" ht="12" x14ac:dyDescent="0.15">
      <c r="A56" s="12"/>
    </row>
    <row r="57" spans="1:1" ht="12" x14ac:dyDescent="0.15">
      <c r="A57" s="12"/>
    </row>
    <row r="58" spans="1:1" ht="12" x14ac:dyDescent="0.15">
      <c r="A58" s="12"/>
    </row>
    <row r="59" spans="1:1" ht="12" x14ac:dyDescent="0.15">
      <c r="A59" s="12"/>
    </row>
    <row r="60" spans="1:1" ht="12" x14ac:dyDescent="0.15">
      <c r="A60" s="12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"/>
  <sheetViews>
    <sheetView topLeftCell="A4" zoomScale="90" zoomScaleNormal="90" workbookViewId="0">
      <selection activeCell="E43" sqref="E43"/>
    </sheetView>
  </sheetViews>
  <sheetFormatPr baseColWidth="10" defaultRowHeight="11.25" x14ac:dyDescent="0.15"/>
  <cols>
    <col min="1" max="1" width="45" customWidth="1"/>
    <col min="2" max="2" width="15.625" customWidth="1"/>
    <col min="3" max="3" width="49.375" customWidth="1"/>
    <col min="4" max="4" width="35" customWidth="1"/>
    <col min="5" max="5" width="19.75" customWidth="1"/>
    <col min="6" max="6" width="45.375" customWidth="1"/>
    <col min="11" max="11" width="27.375" customWidth="1"/>
  </cols>
  <sheetData>
    <row r="1" spans="1:20" ht="11.45" x14ac:dyDescent="0.2">
      <c r="A1" s="16" t="s">
        <v>4</v>
      </c>
      <c r="B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x14ac:dyDescent="0.15">
      <c r="A2" s="17" t="s">
        <v>2</v>
      </c>
      <c r="B2" s="14">
        <v>86</v>
      </c>
      <c r="C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x14ac:dyDescent="0.15">
      <c r="A3" s="17" t="s">
        <v>3</v>
      </c>
      <c r="B3" s="14">
        <v>86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x14ac:dyDescent="0.15">
      <c r="A4" s="17" t="s">
        <v>36</v>
      </c>
      <c r="B4" s="8">
        <v>1536</v>
      </c>
      <c r="D4" s="16" t="s">
        <v>5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x14ac:dyDescent="0.15">
      <c r="A5" s="20" t="s">
        <v>37</v>
      </c>
      <c r="B5" s="13">
        <v>256</v>
      </c>
      <c r="C5" t="s">
        <v>6</v>
      </c>
      <c r="D5" s="20" t="s">
        <v>37</v>
      </c>
      <c r="E5" s="7">
        <f>B5</f>
        <v>256</v>
      </c>
      <c r="F5" t="s">
        <v>6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x14ac:dyDescent="0.15">
      <c r="A6" s="20" t="s">
        <v>11</v>
      </c>
      <c r="B6" s="13">
        <v>512</v>
      </c>
      <c r="C6" t="s">
        <v>6</v>
      </c>
      <c r="D6" s="20" t="s">
        <v>11</v>
      </c>
      <c r="E6" s="7">
        <v>1000000</v>
      </c>
      <c r="F6" t="s">
        <v>6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11.45" x14ac:dyDescent="0.2">
      <c r="A7" s="15" t="s">
        <v>38</v>
      </c>
      <c r="B7" s="1">
        <f>B5*1000</f>
        <v>256000</v>
      </c>
      <c r="D7" s="15" t="s">
        <v>38</v>
      </c>
      <c r="E7">
        <f>E5*1000</f>
        <v>256000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1.45" x14ac:dyDescent="0.2">
      <c r="A8" s="15" t="s">
        <v>12</v>
      </c>
      <c r="B8" s="1">
        <f>B6*1000</f>
        <v>512000</v>
      </c>
      <c r="D8" s="15" t="s">
        <v>12</v>
      </c>
      <c r="E8">
        <f>E6*1000</f>
        <v>1000000000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1.45" x14ac:dyDescent="0.2">
      <c r="A9" s="15" t="s">
        <v>54</v>
      </c>
      <c r="B9" s="1">
        <f>B31*$B$4*8/B7</f>
        <v>4.8000000000000001E-2</v>
      </c>
      <c r="D9" s="15" t="s">
        <v>54</v>
      </c>
      <c r="E9" s="1">
        <f>E31*$B$4*8/E7</f>
        <v>4.8000000000000001E-2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1.45" x14ac:dyDescent="0.2">
      <c r="A10" s="10" t="s">
        <v>52</v>
      </c>
      <c r="B10" s="1">
        <f>$B$4*8/$B$7</f>
        <v>4.8000000000000001E-2</v>
      </c>
      <c r="D10" s="10" t="s">
        <v>52</v>
      </c>
      <c r="E10" s="1">
        <f>$B$4*8/E7</f>
        <v>4.8000000000000001E-2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x14ac:dyDescent="0.15">
      <c r="A11" s="10" t="s">
        <v>13</v>
      </c>
      <c r="B11" s="7">
        <v>0.02</v>
      </c>
      <c r="D11" s="10" t="s">
        <v>13</v>
      </c>
      <c r="E11" s="1">
        <f>B11</f>
        <v>0.02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1.45" x14ac:dyDescent="0.2">
      <c r="A12" s="10" t="s">
        <v>14</v>
      </c>
      <c r="B12" s="1">
        <f>B2*8/B7</f>
        <v>2.6874999999999998E-3</v>
      </c>
      <c r="D12" s="10" t="s">
        <v>14</v>
      </c>
      <c r="E12" s="1">
        <f>B2*8/B7</f>
        <v>2.6874999999999998E-3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12.75" x14ac:dyDescent="0.2">
      <c r="A13" s="23" t="s">
        <v>39</v>
      </c>
      <c r="B13" s="7">
        <v>1.4999999999999999E-2</v>
      </c>
      <c r="C13" t="s">
        <v>7</v>
      </c>
      <c r="D13" s="23" t="s">
        <v>39</v>
      </c>
      <c r="E13" s="7">
        <v>1.4999999999999999E-2</v>
      </c>
      <c r="F13" t="s">
        <v>7</v>
      </c>
      <c r="H13" s="1"/>
      <c r="I13" s="1"/>
      <c r="J13" s="1"/>
      <c r="K13" s="6"/>
      <c r="L13" s="1"/>
      <c r="M13" s="1"/>
      <c r="N13" s="1"/>
      <c r="O13" s="1"/>
      <c r="P13" s="1"/>
      <c r="Q13" s="1"/>
      <c r="R13" s="1"/>
      <c r="S13" s="1"/>
      <c r="T13" s="1"/>
    </row>
    <row r="14" spans="1:20" x14ac:dyDescent="0.15">
      <c r="A14" s="16" t="s">
        <v>56</v>
      </c>
      <c r="B14" s="7">
        <v>0</v>
      </c>
      <c r="C14" t="s">
        <v>63</v>
      </c>
      <c r="D14" s="16" t="s">
        <v>59</v>
      </c>
      <c r="E14" s="1">
        <v>0</v>
      </c>
      <c r="F14" t="s">
        <v>63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12.75" x14ac:dyDescent="0.2">
      <c r="A15" s="15" t="s">
        <v>15</v>
      </c>
      <c r="B15">
        <f>B11+B12+B13+B14+B43</f>
        <v>3.7687499999999999E-2</v>
      </c>
      <c r="C15" s="11"/>
      <c r="D15" s="15" t="s">
        <v>15</v>
      </c>
      <c r="E15" s="1">
        <f>E11+E12+E13+E14+B43</f>
        <v>3.7687499999999999E-2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1.45" x14ac:dyDescent="0.2">
      <c r="A16" s="24" t="s">
        <v>40</v>
      </c>
      <c r="B16" s="2">
        <f>B15+0.0003+0.0006+0.0004+0.003</f>
        <v>4.1987500000000004E-2</v>
      </c>
      <c r="D16" s="24" t="s">
        <v>40</v>
      </c>
      <c r="E16" s="1">
        <f>E15+0.0003+0.0006+0.0004+0.003</f>
        <v>4.1987500000000004E-2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11.45" x14ac:dyDescent="0.2">
      <c r="A17" s="15" t="s">
        <v>16</v>
      </c>
      <c r="B17">
        <f>IF(B19&gt;0.04,B25+B26+B22+B24+B18+B30+B32+$B$43,(B28/2)+B25+B26+B22+B18+B30+B32+$B$43)</f>
        <v>5.9343750000000008E-2</v>
      </c>
      <c r="D17" s="15" t="s">
        <v>16</v>
      </c>
      <c r="E17">
        <f>IF(E19&gt;0.04,E25+E26+E22+E24+E18+E30+E32+$B$43,(E28/2)+E25+E26+E22+E18+E30+E32+$B$43)</f>
        <v>3.4006832000000001E-2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x14ac:dyDescent="0.15">
      <c r="A18" s="15" t="s">
        <v>17</v>
      </c>
      <c r="B18" s="7">
        <v>5.0000000000000001E-3</v>
      </c>
      <c r="C18" t="s">
        <v>10</v>
      </c>
      <c r="D18" s="15" t="s">
        <v>17</v>
      </c>
      <c r="E18" s="1">
        <f>B18</f>
        <v>5.0000000000000001E-3</v>
      </c>
      <c r="F18" t="s">
        <v>10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1.45" x14ac:dyDescent="0.2">
      <c r="A19" s="15" t="s">
        <v>41</v>
      </c>
      <c r="B19" s="2">
        <f>B20+B9</f>
        <v>7.2000000000000008E-2</v>
      </c>
      <c r="D19" s="15" t="s">
        <v>41</v>
      </c>
      <c r="E19" s="1">
        <f>E20+E9</f>
        <v>4.8012288E-2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1.45" x14ac:dyDescent="0.2">
      <c r="A20" s="15" t="s">
        <v>18</v>
      </c>
      <c r="B20" s="1">
        <f>B23+B27</f>
        <v>2.4E-2</v>
      </c>
      <c r="D20" s="15" t="s">
        <v>18</v>
      </c>
      <c r="E20" s="1">
        <f>E23+E27</f>
        <v>1.2288E-5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1.45" x14ac:dyDescent="0.2">
      <c r="A21" s="24" t="s">
        <v>19</v>
      </c>
      <c r="B21" s="2">
        <f>B17+0.0003+0.0006+0.0004+0.003</f>
        <v>6.3643750000000013E-2</v>
      </c>
      <c r="D21" s="24" t="s">
        <v>19</v>
      </c>
      <c r="E21" s="1">
        <f>E17+0.0003+0.0006+0.0004+0.003</f>
        <v>3.8306832000000006E-2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11.45" x14ac:dyDescent="0.2">
      <c r="A22" s="15" t="s">
        <v>20</v>
      </c>
      <c r="B22" s="1">
        <f>$B$2*8/B8</f>
        <v>1.3437499999999999E-3</v>
      </c>
      <c r="D22" s="15" t="s">
        <v>20</v>
      </c>
      <c r="E22" s="1">
        <f>$B$2*8/E8</f>
        <v>6.8800000000000002E-7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11.45" x14ac:dyDescent="0.2">
      <c r="A23" s="15" t="s">
        <v>43</v>
      </c>
      <c r="B23" s="1">
        <f>B4*8/B8</f>
        <v>2.4E-2</v>
      </c>
      <c r="D23" s="15" t="s">
        <v>43</v>
      </c>
      <c r="E23" s="1">
        <f>B4*8/E8</f>
        <v>1.2288E-5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11.45" x14ac:dyDescent="0.2">
      <c r="A24" s="15" t="s">
        <v>21</v>
      </c>
      <c r="B24" s="1">
        <f>B19/2</f>
        <v>3.6000000000000004E-2</v>
      </c>
      <c r="D24" s="15" t="s">
        <v>21</v>
      </c>
      <c r="E24" s="1">
        <f>E19/2</f>
        <v>2.4006144E-2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x14ac:dyDescent="0.15">
      <c r="A25" s="23" t="s">
        <v>22</v>
      </c>
      <c r="B25" s="7">
        <v>1.4999999999999999E-2</v>
      </c>
      <c r="C25" t="s">
        <v>8</v>
      </c>
      <c r="D25" s="23" t="s">
        <v>22</v>
      </c>
      <c r="E25" s="7">
        <v>3.0000000000000001E-3</v>
      </c>
      <c r="F25" t="s">
        <v>8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x14ac:dyDescent="0.15">
      <c r="A26" s="16" t="s">
        <v>57</v>
      </c>
      <c r="B26" s="7">
        <v>0</v>
      </c>
      <c r="C26" t="s">
        <v>64</v>
      </c>
      <c r="D26" s="16" t="s">
        <v>58</v>
      </c>
      <c r="E26" s="7"/>
      <c r="F26" t="s">
        <v>64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x14ac:dyDescent="0.15">
      <c r="A27" s="10" t="s">
        <v>23</v>
      </c>
      <c r="B27" s="7">
        <v>0</v>
      </c>
      <c r="D27" s="10" t="s">
        <v>23</v>
      </c>
      <c r="E27" s="1">
        <f t="shared" ref="E27:E32" si="0">B27</f>
        <v>0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x14ac:dyDescent="0.15">
      <c r="A28" s="10" t="s">
        <v>24</v>
      </c>
      <c r="B28" s="7">
        <v>0.04</v>
      </c>
      <c r="D28" s="10" t="s">
        <v>24</v>
      </c>
      <c r="E28">
        <f t="shared" si="0"/>
        <v>0.04</v>
      </c>
      <c r="F28">
        <v>0.04</v>
      </c>
      <c r="H28" s="1"/>
      <c r="I28" s="1"/>
      <c r="J28" s="1"/>
      <c r="K28" s="5"/>
      <c r="L28" s="5"/>
      <c r="M28" s="1"/>
      <c r="N28" s="1"/>
      <c r="O28" s="1"/>
      <c r="P28" s="1"/>
      <c r="Q28" s="1"/>
      <c r="R28" s="1"/>
      <c r="S28" s="1"/>
      <c r="T28" s="1"/>
    </row>
    <row r="29" spans="1:20" x14ac:dyDescent="0.15">
      <c r="A29" s="10" t="s">
        <v>25</v>
      </c>
      <c r="B29" s="1">
        <f>B33*0.000005</f>
        <v>0</v>
      </c>
      <c r="D29" s="10" t="s">
        <v>25</v>
      </c>
      <c r="E29" s="1">
        <f t="shared" si="0"/>
        <v>0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x14ac:dyDescent="0.15">
      <c r="A30" s="10" t="s">
        <v>26</v>
      </c>
      <c r="B30" s="7">
        <v>0</v>
      </c>
      <c r="C30" s="1"/>
      <c r="D30" s="10" t="s">
        <v>26</v>
      </c>
      <c r="E30" s="1">
        <f t="shared" si="0"/>
        <v>0</v>
      </c>
      <c r="F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x14ac:dyDescent="0.15">
      <c r="A31" s="9" t="s">
        <v>65</v>
      </c>
      <c r="B31" s="7">
        <v>1</v>
      </c>
      <c r="D31" s="9" t="s">
        <v>65</v>
      </c>
      <c r="E31" s="9">
        <f t="shared" si="0"/>
        <v>1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x14ac:dyDescent="0.15">
      <c r="A32" s="15" t="s">
        <v>27</v>
      </c>
      <c r="B32" s="7">
        <v>2E-3</v>
      </c>
      <c r="C32" s="1" t="s">
        <v>0</v>
      </c>
      <c r="D32" s="15" t="s">
        <v>27</v>
      </c>
      <c r="E32" s="1">
        <f t="shared" si="0"/>
        <v>2E-3</v>
      </c>
      <c r="F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x14ac:dyDescent="0.15">
      <c r="A33" s="15" t="s">
        <v>35</v>
      </c>
      <c r="B33" s="7">
        <v>0</v>
      </c>
      <c r="C33" s="1" t="s">
        <v>1</v>
      </c>
      <c r="D33" s="15" t="s">
        <v>35</v>
      </c>
      <c r="E33" s="1">
        <v>0</v>
      </c>
      <c r="F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1.45" x14ac:dyDescent="0.2">
      <c r="A34" s="25" t="s">
        <v>28</v>
      </c>
      <c r="B34" s="3">
        <f>B16+B21+B29+B30</f>
        <v>0.10563125000000001</v>
      </c>
      <c r="D34" s="24" t="s">
        <v>44</v>
      </c>
      <c r="E34" s="2">
        <f>0.000975+E15</f>
        <v>3.8662499999999995E-2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1.45" x14ac:dyDescent="0.2">
      <c r="A35" s="25" t="s">
        <v>42</v>
      </c>
      <c r="B35" s="2">
        <f xml:space="preserve"> 0.101+$B$15+$B$21+$B$29+$B$30</f>
        <v>0.20233125000000002</v>
      </c>
      <c r="D35" s="24" t="s">
        <v>45</v>
      </c>
      <c r="E35" s="2">
        <f>E34+E21+E29+E30</f>
        <v>7.6969332000000001E-2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1.45" x14ac:dyDescent="0.2">
      <c r="A36" s="25" t="s">
        <v>29</v>
      </c>
      <c r="B36" s="2">
        <f>$B$16+$B$17+$B$29+$B$30+0.1023</f>
        <v>0.20363125000000001</v>
      </c>
      <c r="D36" s="24" t="s">
        <v>46</v>
      </c>
      <c r="E36" s="2">
        <f>0.000975+E17+E29</f>
        <v>3.4981831999999997E-2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x14ac:dyDescent="0.15">
      <c r="A37" s="25" t="s">
        <v>30</v>
      </c>
      <c r="B37" s="2">
        <f>0.101+0.102+$B$17+B15+$B$29+$B$30</f>
        <v>0.30003125000000003</v>
      </c>
      <c r="D37" s="24" t="s">
        <v>53</v>
      </c>
      <c r="E37" s="2">
        <f>E36+E16+E30</f>
        <v>7.6969332000000001E-2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x14ac:dyDescent="0.15">
      <c r="A38" s="25" t="s">
        <v>61</v>
      </c>
      <c r="B38" s="2">
        <f xml:space="preserve"> $B$15+0.084+$B$21+$B$29+$B$30</f>
        <v>0.18533125</v>
      </c>
      <c r="D38" s="24" t="s">
        <v>47</v>
      </c>
      <c r="E38" s="2">
        <f>E34+E36</f>
        <v>7.3644331999999993E-2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1.45" x14ac:dyDescent="0.2">
      <c r="A39" s="25" t="s">
        <v>31</v>
      </c>
      <c r="B39" s="2">
        <f>$B$16+$B$17+$B$29+$B$30+0.0718</f>
        <v>0.17313125000000001</v>
      </c>
      <c r="D39" s="24" t="s">
        <v>48</v>
      </c>
      <c r="E39" s="2">
        <f xml:space="preserve"> 0.101+E15+E36+E30</f>
        <v>0.17366933200000001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x14ac:dyDescent="0.15">
      <c r="A40" s="25" t="s">
        <v>62</v>
      </c>
      <c r="B40" s="2">
        <f>$B$15+0.0844+$B$17+$B$29+$B$30+0.0718</f>
        <v>0.25323125000000002</v>
      </c>
      <c r="D40" s="25" t="s">
        <v>49</v>
      </c>
      <c r="E40" s="2">
        <f>E34+E17+E29+E30+0.101</f>
        <v>0.17366933200000001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x14ac:dyDescent="0.15">
      <c r="A41" s="25" t="s">
        <v>32</v>
      </c>
      <c r="B41" s="2">
        <f>B15+0.021+$B$21+$B$29+$B$30</f>
        <v>0.12233125000000002</v>
      </c>
      <c r="D41" s="25" t="s">
        <v>55</v>
      </c>
      <c r="E41" s="2">
        <f xml:space="preserve"> E15+0.084+E36+E30</f>
        <v>0.15666933199999999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x14ac:dyDescent="0.15">
      <c r="A42" s="25" t="s">
        <v>33</v>
      </c>
      <c r="B42" s="2">
        <f>B15+0.021+0.012+B17+B29</f>
        <v>0.13003125000000001</v>
      </c>
      <c r="D42" s="25" t="s">
        <v>50</v>
      </c>
      <c r="E42" s="2">
        <f>E34+E17+E29+E30+0.0718</f>
        <v>0.14446933200000001</v>
      </c>
      <c r="F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x14ac:dyDescent="0.15">
      <c r="A43" s="15" t="s">
        <v>34</v>
      </c>
      <c r="B43" s="7">
        <v>0</v>
      </c>
      <c r="C43">
        <v>0.01</v>
      </c>
      <c r="D43" s="25" t="s">
        <v>51</v>
      </c>
      <c r="E43" s="2">
        <f>E15+0.021+E36+E30</f>
        <v>9.3669331999999994E-2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x14ac:dyDescent="0.15">
      <c r="B44" s="1"/>
      <c r="C44" s="4"/>
      <c r="D44" s="1"/>
      <c r="E44" s="1"/>
    </row>
    <row r="45" spans="1:20" x14ac:dyDescent="0.15">
      <c r="D45" s="1"/>
      <c r="E45" s="1"/>
    </row>
    <row r="46" spans="1:20" x14ac:dyDescent="0.15">
      <c r="D46" s="1"/>
      <c r="E46" s="1"/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opLeftCell="A5" workbookViewId="0">
      <selection activeCell="B42" sqref="B42"/>
    </sheetView>
  </sheetViews>
  <sheetFormatPr baseColWidth="10" defaultRowHeight="11.25" x14ac:dyDescent="0.15"/>
  <cols>
    <col min="1" max="1" width="45.375" customWidth="1"/>
    <col min="2" max="2" width="14.625" customWidth="1"/>
    <col min="3" max="3" width="41.125" customWidth="1"/>
    <col min="4" max="4" width="39.75" customWidth="1"/>
    <col min="5" max="5" width="17.125" customWidth="1"/>
    <col min="6" max="6" width="43.5" customWidth="1"/>
    <col min="7" max="7" width="34.5" customWidth="1"/>
    <col min="8" max="8" width="32.75" customWidth="1"/>
    <col min="9" max="9" width="11.875" bestFit="1" customWidth="1"/>
    <col min="13" max="13" width="33.75" customWidth="1"/>
    <col min="14" max="14" width="17.25" customWidth="1"/>
    <col min="16" max="16" width="11.375" customWidth="1"/>
  </cols>
  <sheetData>
    <row r="1" spans="1:16" ht="11.45" x14ac:dyDescent="0.2">
      <c r="A1" s="16" t="s">
        <v>4</v>
      </c>
      <c r="H1" s="1"/>
      <c r="I1" s="1"/>
      <c r="J1" s="1"/>
      <c r="K1" s="1"/>
      <c r="L1" s="1"/>
      <c r="M1" s="1"/>
      <c r="N1" s="1"/>
      <c r="O1" s="1"/>
      <c r="P1" s="1"/>
    </row>
    <row r="2" spans="1:16" x14ac:dyDescent="0.15">
      <c r="A2" s="17" t="s">
        <v>2</v>
      </c>
      <c r="B2" s="14">
        <v>146</v>
      </c>
      <c r="C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15">
      <c r="A3" s="17" t="s">
        <v>3</v>
      </c>
      <c r="B3" s="14">
        <v>146</v>
      </c>
      <c r="H3" s="1"/>
      <c r="I3" s="1"/>
      <c r="J3" s="1"/>
      <c r="K3" s="1"/>
      <c r="L3" s="1"/>
      <c r="M3" s="1"/>
      <c r="N3" s="1"/>
      <c r="O3" s="1"/>
      <c r="P3" s="1"/>
    </row>
    <row r="4" spans="1:16" x14ac:dyDescent="0.15">
      <c r="A4" s="17" t="s">
        <v>36</v>
      </c>
      <c r="B4" s="8">
        <v>1536</v>
      </c>
      <c r="D4" s="16" t="s">
        <v>5</v>
      </c>
      <c r="H4" s="1"/>
      <c r="I4" s="1"/>
      <c r="J4" s="1"/>
      <c r="K4" s="1"/>
      <c r="L4" s="1"/>
      <c r="M4" s="1"/>
      <c r="N4" s="1"/>
      <c r="O4" s="1"/>
      <c r="P4" s="1"/>
    </row>
    <row r="5" spans="1:16" x14ac:dyDescent="0.15">
      <c r="A5" s="20" t="s">
        <v>37</v>
      </c>
      <c r="B5" s="13">
        <v>768</v>
      </c>
      <c r="C5" t="s">
        <v>6</v>
      </c>
      <c r="D5" s="20" t="s">
        <v>37</v>
      </c>
      <c r="E5" s="7">
        <f>B5</f>
        <v>768</v>
      </c>
      <c r="F5" t="s">
        <v>6</v>
      </c>
      <c r="H5" s="1"/>
      <c r="I5" s="1"/>
      <c r="J5" s="1"/>
      <c r="K5" s="1"/>
      <c r="L5" s="1"/>
      <c r="M5" s="1"/>
      <c r="N5" s="1"/>
      <c r="O5" s="1"/>
      <c r="P5" s="1"/>
    </row>
    <row r="6" spans="1:16" x14ac:dyDescent="0.15">
      <c r="A6" s="20" t="s">
        <v>11</v>
      </c>
      <c r="B6" s="13">
        <v>6144</v>
      </c>
      <c r="C6" t="s">
        <v>6</v>
      </c>
      <c r="D6" s="20" t="s">
        <v>11</v>
      </c>
      <c r="E6" s="7">
        <v>1000000</v>
      </c>
      <c r="F6" t="s">
        <v>6</v>
      </c>
      <c r="H6" s="1"/>
      <c r="I6" s="1"/>
      <c r="J6" s="1"/>
      <c r="K6" s="1"/>
      <c r="L6" s="1"/>
      <c r="M6" s="1"/>
      <c r="N6" s="1"/>
      <c r="O6" s="1"/>
      <c r="P6" s="1"/>
    </row>
    <row r="7" spans="1:16" ht="11.45" x14ac:dyDescent="0.2">
      <c r="A7" s="15" t="s">
        <v>38</v>
      </c>
      <c r="B7" s="1">
        <f>B5*1000</f>
        <v>768000</v>
      </c>
      <c r="D7" s="15" t="s">
        <v>38</v>
      </c>
      <c r="E7">
        <f>E5*1000</f>
        <v>768000</v>
      </c>
      <c r="H7" s="1"/>
      <c r="I7" s="1"/>
      <c r="J7" s="1"/>
      <c r="K7" s="1"/>
      <c r="L7" s="1"/>
      <c r="M7" s="1"/>
      <c r="N7" s="1"/>
      <c r="O7" s="1"/>
      <c r="P7" s="1"/>
    </row>
    <row r="8" spans="1:16" ht="11.45" x14ac:dyDescent="0.2">
      <c r="A8" s="15" t="s">
        <v>12</v>
      </c>
      <c r="B8" s="1">
        <f>B6*1000</f>
        <v>6144000</v>
      </c>
      <c r="D8" s="15" t="s">
        <v>12</v>
      </c>
      <c r="E8">
        <f>E6*1000</f>
        <v>1000000000</v>
      </c>
      <c r="H8" s="1"/>
      <c r="I8" s="1"/>
      <c r="J8" s="1"/>
      <c r="K8" s="1"/>
      <c r="L8" s="1"/>
      <c r="M8" s="1"/>
      <c r="N8" s="1"/>
      <c r="O8" s="1"/>
      <c r="P8" s="1"/>
    </row>
    <row r="9" spans="1:16" ht="11.45" x14ac:dyDescent="0.2">
      <c r="A9" s="15" t="s">
        <v>54</v>
      </c>
      <c r="B9" s="1">
        <f>B31*$B$4*8/B7</f>
        <v>1.6E-2</v>
      </c>
      <c r="D9" s="15" t="s">
        <v>54</v>
      </c>
      <c r="E9" s="1">
        <f>E31*$B$4*8/E7</f>
        <v>1.6E-2</v>
      </c>
      <c r="H9" s="1"/>
      <c r="I9" s="1"/>
      <c r="J9" s="1"/>
      <c r="K9" s="1"/>
      <c r="L9" s="1"/>
      <c r="M9" s="1"/>
      <c r="N9" s="1"/>
      <c r="O9" s="1"/>
      <c r="P9" s="1"/>
    </row>
    <row r="10" spans="1:16" ht="11.45" x14ac:dyDescent="0.2">
      <c r="A10" s="10" t="s">
        <v>52</v>
      </c>
      <c r="B10" s="1">
        <f>$B$4*8/$B$7</f>
        <v>1.6E-2</v>
      </c>
      <c r="D10" s="10" t="s">
        <v>52</v>
      </c>
      <c r="E10" s="1">
        <f>$B$4*8/E7</f>
        <v>1.6E-2</v>
      </c>
      <c r="H10" s="1"/>
      <c r="I10" s="1"/>
      <c r="J10" s="1"/>
      <c r="K10" s="1"/>
      <c r="L10" s="1"/>
      <c r="M10" s="1"/>
      <c r="N10" s="1"/>
      <c r="O10" s="1"/>
      <c r="P10" s="1"/>
    </row>
    <row r="11" spans="1:16" x14ac:dyDescent="0.15">
      <c r="A11" s="10" t="s">
        <v>13</v>
      </c>
      <c r="B11" s="7">
        <v>0.01</v>
      </c>
      <c r="D11" s="10" t="s">
        <v>13</v>
      </c>
      <c r="E11" s="1">
        <f>B11</f>
        <v>0.01</v>
      </c>
      <c r="H11" s="1"/>
      <c r="I11" s="1"/>
      <c r="J11" s="1"/>
      <c r="K11" s="1"/>
      <c r="L11" s="1"/>
      <c r="M11" s="1"/>
      <c r="N11" s="1"/>
      <c r="O11" s="1"/>
      <c r="P11" s="1"/>
    </row>
    <row r="12" spans="1:16" ht="11.45" x14ac:dyDescent="0.2">
      <c r="A12" s="10" t="s">
        <v>14</v>
      </c>
      <c r="B12" s="1">
        <f>B2*8/B7</f>
        <v>1.5208333333333332E-3</v>
      </c>
      <c r="D12" s="10" t="s">
        <v>14</v>
      </c>
      <c r="E12" s="1">
        <f>B2*8/B7</f>
        <v>1.5208333333333332E-3</v>
      </c>
      <c r="H12" s="1"/>
      <c r="I12" s="1"/>
      <c r="J12" s="1"/>
      <c r="K12" s="1"/>
      <c r="L12" s="1"/>
      <c r="M12" s="1"/>
      <c r="N12" s="1"/>
      <c r="O12" s="1"/>
      <c r="P12" s="1"/>
    </row>
    <row r="13" spans="1:16" ht="12.75" x14ac:dyDescent="0.2">
      <c r="A13" s="23" t="s">
        <v>39</v>
      </c>
      <c r="B13" s="7">
        <v>0</v>
      </c>
      <c r="C13" t="s">
        <v>7</v>
      </c>
      <c r="D13" s="23" t="s">
        <v>39</v>
      </c>
      <c r="E13" s="7">
        <v>1.4999999999999999E-2</v>
      </c>
      <c r="F13" t="s">
        <v>7</v>
      </c>
      <c r="H13" s="6"/>
      <c r="I13" s="1"/>
      <c r="J13" s="1"/>
      <c r="K13" s="1"/>
      <c r="L13" s="1"/>
      <c r="M13" s="6"/>
      <c r="N13" s="1"/>
      <c r="O13" s="1"/>
      <c r="P13" s="1"/>
    </row>
    <row r="14" spans="1:16" x14ac:dyDescent="0.15">
      <c r="A14" s="16" t="s">
        <v>56</v>
      </c>
      <c r="B14" s="7">
        <v>5.0999999999999997E-2</v>
      </c>
      <c r="C14" t="s">
        <v>63</v>
      </c>
      <c r="D14" s="16" t="s">
        <v>59</v>
      </c>
      <c r="E14" s="1">
        <v>0</v>
      </c>
      <c r="F14" t="s">
        <v>63</v>
      </c>
      <c r="H14" s="1"/>
      <c r="I14" s="1"/>
      <c r="J14" s="1"/>
      <c r="K14" s="1"/>
      <c r="L14" s="1"/>
      <c r="M14" s="1"/>
      <c r="N14" s="1"/>
      <c r="O14" s="1"/>
      <c r="P14" s="1"/>
    </row>
    <row r="15" spans="1:16" ht="12.75" x14ac:dyDescent="0.2">
      <c r="A15" s="15" t="s">
        <v>15</v>
      </c>
      <c r="B15">
        <f>B11+B12+B13+B14+B43</f>
        <v>6.2520833333333331E-2</v>
      </c>
      <c r="C15" s="11"/>
      <c r="D15" s="15" t="s">
        <v>15</v>
      </c>
      <c r="E15" s="1">
        <f>E11+E12+E13+E14+B43</f>
        <v>2.6520833333333334E-2</v>
      </c>
      <c r="H15" s="1"/>
      <c r="I15" s="1"/>
      <c r="J15" s="1"/>
      <c r="K15" s="1"/>
      <c r="L15" s="1"/>
      <c r="M15" s="1"/>
      <c r="N15" s="1"/>
      <c r="O15" s="1"/>
      <c r="P15" s="1"/>
    </row>
    <row r="16" spans="1:16" ht="11.45" x14ac:dyDescent="0.2">
      <c r="A16" s="24" t="s">
        <v>40</v>
      </c>
      <c r="B16" s="2">
        <f>B15+0.0003+0.0006+0.0004+0.003</f>
        <v>6.6820833333333329E-2</v>
      </c>
      <c r="D16" s="24" t="s">
        <v>40</v>
      </c>
      <c r="E16" s="1">
        <f>E15+0.0003+0.0006+0.0004+0.003</f>
        <v>3.0820833333333335E-2</v>
      </c>
      <c r="H16" s="1"/>
      <c r="I16" s="1"/>
      <c r="J16" s="1"/>
      <c r="K16" s="1"/>
      <c r="L16" s="1"/>
      <c r="M16" s="1"/>
      <c r="N16" s="1"/>
      <c r="O16" s="1"/>
      <c r="P16" s="1"/>
    </row>
    <row r="17" spans="1:16" ht="11.45" x14ac:dyDescent="0.2">
      <c r="A17" s="15" t="s">
        <v>16</v>
      </c>
      <c r="B17">
        <f>IF(B19&gt;0.02,B25+B26+B22+B24+B18+B30+B32+$B$43,(B28/2)+B25+B26+B22+B18+B30+B32+$B$43)</f>
        <v>2.1190104166666668E-2</v>
      </c>
      <c r="D17" s="15" t="s">
        <v>16</v>
      </c>
      <c r="E17">
        <f>IF(E19&gt;0.02,E25+E26+E22+E24+E18+E30+E32+$B$43,(E28/2)+E25+E26+E22+E18+E30+E32+$B$43)</f>
        <v>1.4001168000000001E-2</v>
      </c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15">
      <c r="A18" s="15" t="s">
        <v>17</v>
      </c>
      <c r="B18" s="7">
        <v>0</v>
      </c>
      <c r="C18">
        <v>3.2499999999999999E-3</v>
      </c>
      <c r="D18" s="15" t="s">
        <v>17</v>
      </c>
      <c r="E18" s="1">
        <f>B18</f>
        <v>0</v>
      </c>
      <c r="F18">
        <v>3.2499999999999999E-3</v>
      </c>
      <c r="H18" s="1"/>
      <c r="I18" s="1"/>
      <c r="J18" s="1"/>
      <c r="K18" s="1"/>
      <c r="L18" s="1"/>
      <c r="M18" s="1"/>
      <c r="N18" s="1"/>
      <c r="O18" s="1"/>
      <c r="P18" s="1"/>
    </row>
    <row r="19" spans="1:16" ht="11.45" x14ac:dyDescent="0.2">
      <c r="A19" s="15" t="s">
        <v>41</v>
      </c>
      <c r="B19" s="2">
        <f>B20+B9</f>
        <v>1.8000000000000002E-2</v>
      </c>
      <c r="D19" s="15" t="s">
        <v>41</v>
      </c>
      <c r="E19" s="1">
        <f>E20+E9</f>
        <v>1.6012288E-2</v>
      </c>
      <c r="H19" s="1"/>
      <c r="I19" s="1"/>
      <c r="J19" s="1"/>
      <c r="K19" s="1"/>
      <c r="L19" s="1"/>
      <c r="M19" s="1"/>
      <c r="N19" s="1"/>
      <c r="O19" s="1"/>
      <c r="P19" s="1"/>
    </row>
    <row r="20" spans="1:16" ht="11.45" x14ac:dyDescent="0.2">
      <c r="A20" s="15" t="s">
        <v>18</v>
      </c>
      <c r="B20" s="1">
        <f>B23+B27</f>
        <v>2E-3</v>
      </c>
      <c r="D20" s="15" t="s">
        <v>18</v>
      </c>
      <c r="E20" s="1">
        <f>E23+E27</f>
        <v>1.2288E-5</v>
      </c>
      <c r="H20" s="1"/>
      <c r="I20" s="1"/>
      <c r="J20" s="1"/>
      <c r="K20" s="1"/>
      <c r="L20" s="1"/>
      <c r="M20" s="1"/>
      <c r="N20" s="1"/>
      <c r="O20" s="1"/>
      <c r="P20" s="1"/>
    </row>
    <row r="21" spans="1:16" ht="11.45" x14ac:dyDescent="0.2">
      <c r="A21" s="24" t="s">
        <v>19</v>
      </c>
      <c r="B21" s="2">
        <f>B17+0.0003+0.0006+0.0004+0.003</f>
        <v>2.549010416666667E-2</v>
      </c>
      <c r="D21" s="24" t="s">
        <v>19</v>
      </c>
      <c r="E21" s="1">
        <f>E17+0.0003+0.0006+0.0004+0.003</f>
        <v>1.8301168E-2</v>
      </c>
      <c r="H21" s="1"/>
      <c r="I21" s="1"/>
      <c r="J21" s="1"/>
      <c r="K21" s="1"/>
      <c r="L21" s="1"/>
      <c r="M21" s="1"/>
      <c r="N21" s="1"/>
      <c r="O21" s="1"/>
      <c r="P21" s="1"/>
    </row>
    <row r="22" spans="1:16" ht="11.45" x14ac:dyDescent="0.2">
      <c r="A22" s="15" t="s">
        <v>20</v>
      </c>
      <c r="B22" s="1">
        <f>$B$2*8/B8</f>
        <v>1.9010416666666665E-4</v>
      </c>
      <c r="D22" s="15" t="s">
        <v>20</v>
      </c>
      <c r="E22" s="1">
        <f>$B$2*8/E8</f>
        <v>1.1680000000000001E-6</v>
      </c>
      <c r="H22" s="1"/>
      <c r="I22" s="1"/>
      <c r="J22" s="1"/>
      <c r="K22" s="1"/>
      <c r="L22" s="1"/>
      <c r="M22" s="1"/>
      <c r="N22" s="1"/>
      <c r="O22" s="1"/>
      <c r="P22" s="1"/>
    </row>
    <row r="23" spans="1:16" ht="11.45" x14ac:dyDescent="0.2">
      <c r="A23" s="15" t="s">
        <v>43</v>
      </c>
      <c r="B23" s="1">
        <f>B4*8/B8</f>
        <v>2E-3</v>
      </c>
      <c r="D23" s="15" t="s">
        <v>43</v>
      </c>
      <c r="E23" s="1">
        <f>B4*8/E8</f>
        <v>1.2288E-5</v>
      </c>
      <c r="H23" s="1"/>
      <c r="I23" s="1"/>
      <c r="J23" s="1"/>
      <c r="K23" s="1"/>
      <c r="L23" s="1"/>
      <c r="M23" s="1"/>
      <c r="N23" s="1"/>
      <c r="O23" s="1"/>
      <c r="P23" s="1"/>
    </row>
    <row r="24" spans="1:16" ht="11.45" x14ac:dyDescent="0.2">
      <c r="A24" s="15" t="s">
        <v>21</v>
      </c>
      <c r="B24" s="1">
        <f>B19/2</f>
        <v>9.0000000000000011E-3</v>
      </c>
      <c r="D24" s="15" t="s">
        <v>21</v>
      </c>
      <c r="E24" s="1">
        <f>E19/2</f>
        <v>8.0061439999999998E-3</v>
      </c>
      <c r="H24" s="1"/>
      <c r="I24" s="1"/>
      <c r="J24" s="1"/>
      <c r="K24" s="1"/>
      <c r="L24" s="1"/>
      <c r="M24" s="1"/>
      <c r="N24" s="1"/>
      <c r="O24" s="1"/>
      <c r="P24" s="1"/>
    </row>
    <row r="25" spans="1:16" x14ac:dyDescent="0.15">
      <c r="A25" s="23" t="s">
        <v>22</v>
      </c>
      <c r="B25" s="7">
        <v>0.01</v>
      </c>
      <c r="C25" t="s">
        <v>8</v>
      </c>
      <c r="D25" s="23" t="s">
        <v>22</v>
      </c>
      <c r="E25" s="7">
        <v>3.0000000000000001E-3</v>
      </c>
      <c r="F25" t="s">
        <v>8</v>
      </c>
      <c r="H25" s="1"/>
      <c r="I25" s="1"/>
      <c r="J25" s="1"/>
      <c r="K25" s="1"/>
      <c r="L25" s="1"/>
      <c r="M25" s="1"/>
      <c r="N25" s="1"/>
      <c r="O25" s="1"/>
      <c r="P25" s="1"/>
    </row>
    <row r="26" spans="1:16" x14ac:dyDescent="0.15">
      <c r="A26" s="16" t="s">
        <v>57</v>
      </c>
      <c r="B26" s="7">
        <v>0</v>
      </c>
      <c r="C26" t="s">
        <v>64</v>
      </c>
      <c r="D26" s="16" t="s">
        <v>58</v>
      </c>
      <c r="E26" s="7"/>
      <c r="F26" t="s">
        <v>64</v>
      </c>
      <c r="H26" s="1"/>
      <c r="I26" s="1"/>
      <c r="J26" s="1"/>
      <c r="K26" s="1"/>
      <c r="L26" s="1"/>
      <c r="M26" s="1"/>
      <c r="N26" s="1"/>
      <c r="O26" s="1"/>
      <c r="P26" s="1"/>
    </row>
    <row r="27" spans="1:16" x14ac:dyDescent="0.15">
      <c r="A27" s="10" t="s">
        <v>23</v>
      </c>
      <c r="B27" s="7">
        <v>0</v>
      </c>
      <c r="D27" s="10" t="s">
        <v>23</v>
      </c>
      <c r="E27" s="1">
        <f t="shared" ref="E27:E33" si="0">B27</f>
        <v>0</v>
      </c>
      <c r="H27" s="1"/>
      <c r="I27" s="1"/>
      <c r="J27" s="1"/>
      <c r="K27" s="1"/>
      <c r="L27" s="1"/>
      <c r="M27" s="1"/>
      <c r="N27" s="1"/>
      <c r="O27" s="1"/>
      <c r="P27" s="1"/>
    </row>
    <row r="28" spans="1:16" x14ac:dyDescent="0.15">
      <c r="A28" s="10" t="s">
        <v>24</v>
      </c>
      <c r="B28" s="7">
        <v>0.02</v>
      </c>
      <c r="D28" s="10" t="s">
        <v>24</v>
      </c>
      <c r="E28">
        <f t="shared" si="0"/>
        <v>0.02</v>
      </c>
      <c r="F28">
        <v>0.04</v>
      </c>
      <c r="H28" s="5"/>
      <c r="I28" s="1"/>
      <c r="J28" s="1"/>
      <c r="K28" s="1"/>
      <c r="L28" s="1"/>
      <c r="M28" s="5"/>
      <c r="N28" s="1"/>
      <c r="O28" s="1"/>
      <c r="P28" s="1"/>
    </row>
    <row r="29" spans="1:16" x14ac:dyDescent="0.15">
      <c r="A29" s="10" t="s">
        <v>25</v>
      </c>
      <c r="B29" s="1">
        <f>B33*0.000005</f>
        <v>0</v>
      </c>
      <c r="D29" s="10" t="s">
        <v>25</v>
      </c>
      <c r="E29" s="1">
        <f t="shared" si="0"/>
        <v>0</v>
      </c>
      <c r="H29" s="1"/>
      <c r="I29" s="1"/>
      <c r="J29" s="1"/>
      <c r="K29" s="1"/>
      <c r="L29" s="1"/>
      <c r="M29" s="1"/>
      <c r="N29" s="1"/>
      <c r="O29" s="1"/>
      <c r="P29" s="1"/>
    </row>
    <row r="30" spans="1:16" x14ac:dyDescent="0.15">
      <c r="A30" s="10" t="s">
        <v>26</v>
      </c>
      <c r="B30" s="7">
        <v>0</v>
      </c>
      <c r="C30" s="1"/>
      <c r="D30" s="10" t="s">
        <v>26</v>
      </c>
      <c r="E30" s="1">
        <f t="shared" si="0"/>
        <v>0</v>
      </c>
      <c r="F30" s="1"/>
      <c r="H30" s="1"/>
      <c r="I30" s="1"/>
      <c r="J30" s="1"/>
      <c r="K30" s="1"/>
      <c r="L30" s="1"/>
      <c r="M30" s="1"/>
      <c r="N30" s="1"/>
      <c r="O30" s="1"/>
      <c r="P30" s="1"/>
    </row>
    <row r="31" spans="1:16" x14ac:dyDescent="0.15">
      <c r="A31" s="9" t="s">
        <v>65</v>
      </c>
      <c r="B31" s="7">
        <v>1</v>
      </c>
      <c r="D31" s="9" t="s">
        <v>65</v>
      </c>
      <c r="E31" s="9">
        <f t="shared" si="0"/>
        <v>1</v>
      </c>
      <c r="H31" s="1"/>
      <c r="I31" s="1"/>
      <c r="J31" s="1"/>
      <c r="K31" s="1"/>
      <c r="L31" s="1"/>
      <c r="M31" s="1"/>
      <c r="N31" s="1"/>
      <c r="O31" s="1"/>
      <c r="P31" s="1"/>
    </row>
    <row r="32" spans="1:16" x14ac:dyDescent="0.15">
      <c r="A32" s="15" t="s">
        <v>27</v>
      </c>
      <c r="B32" s="7">
        <v>1E-3</v>
      </c>
      <c r="C32" s="1" t="s">
        <v>0</v>
      </c>
      <c r="D32" s="15" t="s">
        <v>27</v>
      </c>
      <c r="E32" s="1">
        <f t="shared" si="0"/>
        <v>1E-3</v>
      </c>
      <c r="F32" s="1"/>
      <c r="H32" s="1"/>
      <c r="I32" s="1"/>
      <c r="J32" s="1"/>
      <c r="K32" s="1"/>
      <c r="L32" s="1"/>
      <c r="M32" s="1"/>
      <c r="N32" s="1"/>
      <c r="O32" s="1"/>
      <c r="P32" s="1"/>
    </row>
    <row r="33" spans="1:18" x14ac:dyDescent="0.15">
      <c r="A33" s="15" t="s">
        <v>35</v>
      </c>
      <c r="B33" s="7">
        <v>0</v>
      </c>
      <c r="C33" s="1" t="s">
        <v>1</v>
      </c>
      <c r="D33" s="15" t="s">
        <v>35</v>
      </c>
      <c r="E33" s="1">
        <f t="shared" si="0"/>
        <v>0</v>
      </c>
      <c r="F33" s="1"/>
      <c r="H33" s="1"/>
      <c r="I33" s="1"/>
      <c r="J33" s="1"/>
      <c r="K33" s="1"/>
      <c r="L33" s="1"/>
      <c r="M33" s="1"/>
      <c r="N33" s="1"/>
      <c r="O33" s="1"/>
      <c r="P33" s="1"/>
    </row>
    <row r="34" spans="1:18" ht="11.45" x14ac:dyDescent="0.2">
      <c r="A34" s="25" t="s">
        <v>28</v>
      </c>
      <c r="B34" s="3">
        <f>B16+B21+B29+B30</f>
        <v>9.2310937499999995E-2</v>
      </c>
      <c r="D34" s="24" t="s">
        <v>44</v>
      </c>
      <c r="E34" s="2">
        <f>0.000975+E15</f>
        <v>2.7495833333333334E-2</v>
      </c>
      <c r="H34" s="1"/>
      <c r="I34" s="1"/>
      <c r="M34" s="1"/>
      <c r="N34" s="1"/>
      <c r="O34" s="1"/>
      <c r="R34" s="1"/>
    </row>
    <row r="35" spans="1:18" ht="11.45" x14ac:dyDescent="0.2">
      <c r="A35" s="25" t="s">
        <v>42</v>
      </c>
      <c r="B35" s="2">
        <f xml:space="preserve"> 0.101+$B$15+$B$21+$B$29+$B$30</f>
        <v>0.1890109375</v>
      </c>
      <c r="D35" s="24" t="s">
        <v>45</v>
      </c>
      <c r="E35" s="2">
        <f>E34+E21+E29+E30</f>
        <v>4.5797001333333337E-2</v>
      </c>
      <c r="H35" s="1"/>
      <c r="I35" s="1"/>
      <c r="M35" s="1"/>
      <c r="N35" s="1"/>
      <c r="O35" s="1"/>
    </row>
    <row r="36" spans="1:18" ht="11.45" x14ac:dyDescent="0.2">
      <c r="A36" s="25" t="s">
        <v>29</v>
      </c>
      <c r="B36" s="2">
        <f>$B$16+$B$17+$B$29+$B$30+0.1023</f>
        <v>0.1903109375</v>
      </c>
      <c r="D36" s="24" t="s">
        <v>46</v>
      </c>
      <c r="E36" s="2">
        <f>0.000975+E17+E29</f>
        <v>1.4976168000000002E-2</v>
      </c>
      <c r="H36" s="1"/>
      <c r="I36" s="1"/>
      <c r="M36" s="1"/>
      <c r="N36" s="1"/>
      <c r="O36" s="1"/>
    </row>
    <row r="37" spans="1:18" x14ac:dyDescent="0.15">
      <c r="A37" s="25" t="s">
        <v>30</v>
      </c>
      <c r="B37" s="2">
        <f>0.101+0.102+$B$17+B15+$B$29+$B$30</f>
        <v>0.28671093749999998</v>
      </c>
      <c r="D37" s="24" t="s">
        <v>53</v>
      </c>
      <c r="E37" s="2">
        <f>E36+E16+E30</f>
        <v>4.5797001333333337E-2</v>
      </c>
      <c r="H37" s="1"/>
      <c r="I37" s="1"/>
      <c r="M37" s="1"/>
      <c r="N37" s="1"/>
      <c r="O37" s="1"/>
    </row>
    <row r="38" spans="1:18" x14ac:dyDescent="0.15">
      <c r="A38" s="25" t="s">
        <v>61</v>
      </c>
      <c r="B38" s="2">
        <f xml:space="preserve"> $B$15+0.084+$B$21+$B$29+$B$30</f>
        <v>0.17201093749999999</v>
      </c>
      <c r="D38" s="24" t="s">
        <v>47</v>
      </c>
      <c r="E38" s="3">
        <f>E34+E36</f>
        <v>4.2472001333333335E-2</v>
      </c>
      <c r="H38" s="1"/>
      <c r="I38" s="1"/>
      <c r="M38" s="1"/>
      <c r="N38" s="1"/>
      <c r="O38" s="1"/>
    </row>
    <row r="39" spans="1:18" ht="11.45" x14ac:dyDescent="0.2">
      <c r="A39" s="25" t="s">
        <v>31</v>
      </c>
      <c r="B39" s="2">
        <f>$B$16+$B$17+$B$29+$B$30+0.0718</f>
        <v>0.1598109375</v>
      </c>
      <c r="D39" s="24" t="s">
        <v>48</v>
      </c>
      <c r="E39" s="2">
        <f xml:space="preserve"> 0.101+E15+E36+E30</f>
        <v>0.14249700133333335</v>
      </c>
      <c r="H39" s="1"/>
      <c r="I39" s="1"/>
      <c r="M39" s="1"/>
      <c r="N39" s="1"/>
      <c r="O39" s="1"/>
    </row>
    <row r="40" spans="1:18" x14ac:dyDescent="0.15">
      <c r="A40" s="25" t="s">
        <v>62</v>
      </c>
      <c r="B40" s="2">
        <f>$B$15+0.0844+$B$17+$B$29+$B$30+0.0718</f>
        <v>0.2399109375</v>
      </c>
      <c r="D40" s="25" t="s">
        <v>49</v>
      </c>
      <c r="E40" s="2">
        <f>E34+E17+E29+E30+0.101</f>
        <v>0.14249700133333335</v>
      </c>
      <c r="H40" s="1"/>
      <c r="I40" s="1"/>
      <c r="M40" s="1"/>
      <c r="N40" s="1"/>
      <c r="O40" s="1"/>
    </row>
    <row r="41" spans="1:18" x14ac:dyDescent="0.15">
      <c r="A41" s="25" t="s">
        <v>32</v>
      </c>
      <c r="B41" s="2">
        <f>B15+0.021+$B$21+$B$29+$B$30</f>
        <v>0.1090109375</v>
      </c>
      <c r="D41" s="25" t="s">
        <v>55</v>
      </c>
      <c r="E41" s="2">
        <f xml:space="preserve"> E15+0.084+E36+E30</f>
        <v>0.12549700133333336</v>
      </c>
      <c r="M41" s="1"/>
      <c r="N41" s="1"/>
      <c r="O41" s="1"/>
    </row>
    <row r="42" spans="1:18" x14ac:dyDescent="0.15">
      <c r="A42" s="25" t="s">
        <v>33</v>
      </c>
      <c r="B42" s="2">
        <f>B15+0.021+0.012+B17+B29</f>
        <v>0.1167109375</v>
      </c>
      <c r="D42" s="25" t="s">
        <v>50</v>
      </c>
      <c r="E42" s="2">
        <f>E34+E17+E29+E30+0.0718</f>
        <v>0.11329700133333334</v>
      </c>
      <c r="F42" s="1"/>
    </row>
    <row r="43" spans="1:18" x14ac:dyDescent="0.15">
      <c r="A43" s="15" t="s">
        <v>34</v>
      </c>
      <c r="B43" s="7">
        <v>0</v>
      </c>
      <c r="C43">
        <v>0.01</v>
      </c>
      <c r="D43" s="25" t="s">
        <v>51</v>
      </c>
      <c r="E43" s="2">
        <f>E15+0.021+E36+E30</f>
        <v>6.249700133333333E-2</v>
      </c>
      <c r="F43" s="1"/>
      <c r="G43" s="1"/>
    </row>
    <row r="44" spans="1:18" x14ac:dyDescent="0.15">
      <c r="C44" s="1"/>
      <c r="D44" s="1"/>
      <c r="E44" s="1"/>
      <c r="F44" s="1"/>
      <c r="G44" s="1"/>
    </row>
    <row r="45" spans="1:18" x14ac:dyDescent="0.15">
      <c r="E45" s="1"/>
      <c r="F45" s="1"/>
      <c r="G45" s="1"/>
    </row>
    <row r="46" spans="1:18" x14ac:dyDescent="0.15">
      <c r="E46" s="1"/>
      <c r="F46" s="1"/>
      <c r="G46" s="1"/>
    </row>
    <row r="47" spans="1:18" x14ac:dyDescent="0.15">
      <c r="E47" s="1"/>
      <c r="F47" s="1"/>
      <c r="G47" s="1"/>
    </row>
    <row r="48" spans="1:18" x14ac:dyDescent="0.15">
      <c r="E48" s="1"/>
      <c r="F48" s="1"/>
      <c r="G48" s="1"/>
    </row>
  </sheetData>
  <pageMargins left="0.7" right="0.7" top="0.78740157499999996" bottom="0.78740157499999996" header="0.3" footer="0.3"/>
  <pageSetup paperSize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zoomScaleNormal="100" workbookViewId="0">
      <selection activeCell="B41" sqref="B41"/>
    </sheetView>
  </sheetViews>
  <sheetFormatPr baseColWidth="10" defaultRowHeight="11.25" x14ac:dyDescent="0.15"/>
  <cols>
    <col min="1" max="1" width="40.5" customWidth="1"/>
    <col min="2" max="2" width="19.25" customWidth="1"/>
    <col min="3" max="3" width="44.125" customWidth="1"/>
    <col min="4" max="4" width="32" customWidth="1"/>
    <col min="6" max="6" width="46.75" customWidth="1"/>
  </cols>
  <sheetData>
    <row r="1" spans="1:6" x14ac:dyDescent="0.2">
      <c r="A1" s="16" t="s">
        <v>4</v>
      </c>
    </row>
    <row r="2" spans="1:6" x14ac:dyDescent="0.15">
      <c r="A2" s="17" t="s">
        <v>2</v>
      </c>
      <c r="B2" s="14">
        <v>146</v>
      </c>
      <c r="C2" s="1"/>
    </row>
    <row r="3" spans="1:6" x14ac:dyDescent="0.15">
      <c r="A3" s="17" t="s">
        <v>3</v>
      </c>
      <c r="B3" s="14">
        <v>146</v>
      </c>
    </row>
    <row r="4" spans="1:6" x14ac:dyDescent="0.15">
      <c r="A4" s="17" t="s">
        <v>36</v>
      </c>
      <c r="B4" s="8">
        <v>1536</v>
      </c>
      <c r="D4" s="16" t="s">
        <v>5</v>
      </c>
    </row>
    <row r="5" spans="1:6" x14ac:dyDescent="0.15">
      <c r="A5" s="20" t="s">
        <v>37</v>
      </c>
      <c r="B5" s="13">
        <v>256</v>
      </c>
      <c r="C5" t="s">
        <v>6</v>
      </c>
      <c r="D5" s="20" t="s">
        <v>37</v>
      </c>
      <c r="E5" s="7">
        <f>B5</f>
        <v>256</v>
      </c>
      <c r="F5" t="s">
        <v>6</v>
      </c>
    </row>
    <row r="6" spans="1:6" x14ac:dyDescent="0.15">
      <c r="A6" s="20" t="s">
        <v>11</v>
      </c>
      <c r="B6" s="13">
        <v>256</v>
      </c>
      <c r="C6" t="s">
        <v>6</v>
      </c>
      <c r="D6" s="20" t="s">
        <v>11</v>
      </c>
      <c r="E6" s="7">
        <v>1000000</v>
      </c>
      <c r="F6" t="s">
        <v>6</v>
      </c>
    </row>
    <row r="7" spans="1:6" x14ac:dyDescent="0.2">
      <c r="A7" s="15" t="s">
        <v>38</v>
      </c>
      <c r="B7" s="1">
        <f>B5*1000</f>
        <v>256000</v>
      </c>
      <c r="D7" s="15" t="s">
        <v>38</v>
      </c>
      <c r="E7">
        <f>E5*1000</f>
        <v>256000</v>
      </c>
    </row>
    <row r="8" spans="1:6" x14ac:dyDescent="0.2">
      <c r="A8" s="15" t="s">
        <v>12</v>
      </c>
      <c r="B8" s="1">
        <f>B6*1000</f>
        <v>256000</v>
      </c>
      <c r="D8" s="15" t="s">
        <v>12</v>
      </c>
      <c r="E8">
        <f>E6*1000</f>
        <v>1000000000</v>
      </c>
    </row>
    <row r="9" spans="1:6" x14ac:dyDescent="0.2">
      <c r="A9" s="15" t="s">
        <v>54</v>
      </c>
      <c r="B9" s="1">
        <f>B31*$B$4*8/B7</f>
        <v>4.8000000000000001E-2</v>
      </c>
      <c r="D9" s="15" t="s">
        <v>54</v>
      </c>
      <c r="E9" s="1">
        <f>E31*$B$4*8/E7</f>
        <v>4.8000000000000001E-2</v>
      </c>
    </row>
    <row r="10" spans="1:6" x14ac:dyDescent="0.2">
      <c r="A10" s="10" t="s">
        <v>52</v>
      </c>
      <c r="B10" s="1">
        <f>$B$4*8/$B$7</f>
        <v>4.8000000000000001E-2</v>
      </c>
      <c r="D10" s="10" t="s">
        <v>52</v>
      </c>
      <c r="E10" s="1">
        <f>$B$4*8/E7</f>
        <v>4.8000000000000001E-2</v>
      </c>
    </row>
    <row r="11" spans="1:6" x14ac:dyDescent="0.15">
      <c r="A11" s="10" t="s">
        <v>13</v>
      </c>
      <c r="B11" s="7">
        <v>0.02</v>
      </c>
      <c r="D11" s="10" t="s">
        <v>13</v>
      </c>
      <c r="E11" s="1">
        <f>B11</f>
        <v>0.02</v>
      </c>
    </row>
    <row r="12" spans="1:6" x14ac:dyDescent="0.2">
      <c r="A12" s="10" t="s">
        <v>14</v>
      </c>
      <c r="B12" s="1">
        <f>B2*8/B7</f>
        <v>4.5624999999999997E-3</v>
      </c>
      <c r="D12" s="10" t="s">
        <v>14</v>
      </c>
      <c r="E12" s="1">
        <f>B2*8/B7</f>
        <v>4.5624999999999997E-3</v>
      </c>
    </row>
    <row r="13" spans="1:6" x14ac:dyDescent="0.15">
      <c r="A13" s="23" t="s">
        <v>39</v>
      </c>
      <c r="B13" s="7"/>
      <c r="C13" t="s">
        <v>7</v>
      </c>
      <c r="D13" s="23" t="s">
        <v>39</v>
      </c>
      <c r="E13" s="7">
        <v>0.01</v>
      </c>
      <c r="F13" t="s">
        <v>7</v>
      </c>
    </row>
    <row r="14" spans="1:6" x14ac:dyDescent="0.15">
      <c r="A14" s="16" t="s">
        <v>56</v>
      </c>
      <c r="B14" s="7">
        <v>2.5000000000000001E-2</v>
      </c>
      <c r="C14" t="s">
        <v>63</v>
      </c>
      <c r="D14" s="16" t="s">
        <v>59</v>
      </c>
      <c r="E14" s="1">
        <v>0</v>
      </c>
      <c r="F14" t="s">
        <v>63</v>
      </c>
    </row>
    <row r="15" spans="1:6" ht="12.75" x14ac:dyDescent="0.2">
      <c r="A15" s="15" t="s">
        <v>15</v>
      </c>
      <c r="B15">
        <f>B11+B12+B13+B14+B43</f>
        <v>4.9562500000000002E-2</v>
      </c>
      <c r="C15" s="11"/>
      <c r="D15" s="15" t="s">
        <v>15</v>
      </c>
      <c r="E15" s="1">
        <f>E11+E12+E13+E14+B43</f>
        <v>3.4562500000000003E-2</v>
      </c>
    </row>
    <row r="16" spans="1:6" x14ac:dyDescent="0.2">
      <c r="A16" s="24" t="s">
        <v>40</v>
      </c>
      <c r="B16" s="2">
        <f>B15+0.0003+0.0006+0.0004+0.003</f>
        <v>5.3862500000000008E-2</v>
      </c>
      <c r="D16" s="24" t="s">
        <v>40</v>
      </c>
      <c r="E16" s="1">
        <f>E15+0.0003+0.0006+0.0004+0.003</f>
        <v>3.8862500000000008E-2</v>
      </c>
    </row>
    <row r="17" spans="1:6" x14ac:dyDescent="0.2">
      <c r="A17" s="15" t="s">
        <v>16</v>
      </c>
      <c r="B17">
        <f>IF(B19&gt;0.04,B25+B26+B22+B24+B18+B30+B32+$B$43,(B28/2)+B25+B26+B22+B18+B30+B32+$B$43)</f>
        <v>7.3562500000000003E-2</v>
      </c>
      <c r="D17" s="15" t="s">
        <v>16</v>
      </c>
      <c r="E17">
        <f>IF(E19&gt;0.04,E25+E26+E22+E24+E18+E30+E32+$B$43,(E28/2)+E25+E26+E22+E18+E30+E32+$B$43)</f>
        <v>2.8007311999999999E-2</v>
      </c>
    </row>
    <row r="18" spans="1:6" x14ac:dyDescent="0.15">
      <c r="A18" s="15" t="s">
        <v>17</v>
      </c>
      <c r="B18" s="7">
        <v>0</v>
      </c>
      <c r="C18">
        <v>3.2499999999999999E-3</v>
      </c>
      <c r="D18" s="15" t="s">
        <v>17</v>
      </c>
      <c r="E18" s="1">
        <f>B18</f>
        <v>0</v>
      </c>
      <c r="F18">
        <v>3.2499999999999999E-3</v>
      </c>
    </row>
    <row r="19" spans="1:6" x14ac:dyDescent="0.2">
      <c r="A19" s="15" t="s">
        <v>41</v>
      </c>
      <c r="B19" s="2">
        <f>B20+B9</f>
        <v>9.6000000000000002E-2</v>
      </c>
      <c r="D19" s="15" t="s">
        <v>41</v>
      </c>
      <c r="E19" s="1">
        <f>E20+E9</f>
        <v>4.8012288E-2</v>
      </c>
    </row>
    <row r="20" spans="1:6" x14ac:dyDescent="0.2">
      <c r="A20" s="15" t="s">
        <v>18</v>
      </c>
      <c r="B20" s="1">
        <f>B23+B27</f>
        <v>4.8000000000000001E-2</v>
      </c>
      <c r="D20" s="15" t="s">
        <v>18</v>
      </c>
      <c r="E20" s="1">
        <f>E23+E27</f>
        <v>1.2288E-5</v>
      </c>
    </row>
    <row r="21" spans="1:6" x14ac:dyDescent="0.2">
      <c r="A21" s="24" t="s">
        <v>19</v>
      </c>
      <c r="B21" s="2">
        <f>B17+0.0003+0.0006+0.0004+0.003</f>
        <v>7.7862500000000001E-2</v>
      </c>
      <c r="D21" s="24" t="s">
        <v>19</v>
      </c>
      <c r="E21" s="1">
        <f>E17+0.0003+0.0006+0.0004+0.003</f>
        <v>3.2307312000000005E-2</v>
      </c>
    </row>
    <row r="22" spans="1:6" x14ac:dyDescent="0.2">
      <c r="A22" s="15" t="s">
        <v>20</v>
      </c>
      <c r="B22" s="1">
        <f>$B$2*8/B8</f>
        <v>4.5624999999999997E-3</v>
      </c>
      <c r="D22" s="15" t="s">
        <v>20</v>
      </c>
      <c r="E22" s="1">
        <f>$B$2*8/E8</f>
        <v>1.1680000000000001E-6</v>
      </c>
    </row>
    <row r="23" spans="1:6" x14ac:dyDescent="0.2">
      <c r="A23" s="15" t="s">
        <v>43</v>
      </c>
      <c r="B23" s="1">
        <f>B4*8/B8</f>
        <v>4.8000000000000001E-2</v>
      </c>
      <c r="D23" s="15" t="s">
        <v>43</v>
      </c>
      <c r="E23" s="1">
        <f>B4*8/E8</f>
        <v>1.2288E-5</v>
      </c>
    </row>
    <row r="24" spans="1:6" x14ac:dyDescent="0.2">
      <c r="A24" s="15" t="s">
        <v>21</v>
      </c>
      <c r="B24" s="1">
        <f>B19/2</f>
        <v>4.8000000000000001E-2</v>
      </c>
      <c r="D24" s="15" t="s">
        <v>21</v>
      </c>
      <c r="E24" s="1">
        <f>E19/2</f>
        <v>2.4006144E-2</v>
      </c>
    </row>
    <row r="25" spans="1:6" x14ac:dyDescent="0.15">
      <c r="A25" s="23" t="s">
        <v>22</v>
      </c>
      <c r="B25" s="7"/>
      <c r="C25" t="s">
        <v>8</v>
      </c>
      <c r="D25" s="23" t="s">
        <v>22</v>
      </c>
      <c r="E25" s="7">
        <v>3.0000000000000001E-3</v>
      </c>
      <c r="F25" t="s">
        <v>8</v>
      </c>
    </row>
    <row r="26" spans="1:6" x14ac:dyDescent="0.15">
      <c r="A26" s="16" t="s">
        <v>57</v>
      </c>
      <c r="B26" s="7">
        <v>0.02</v>
      </c>
      <c r="C26" t="s">
        <v>9</v>
      </c>
      <c r="D26" s="16" t="s">
        <v>58</v>
      </c>
      <c r="E26" s="7"/>
      <c r="F26" t="s">
        <v>9</v>
      </c>
    </row>
    <row r="27" spans="1:6" x14ac:dyDescent="0.15">
      <c r="A27" s="10" t="s">
        <v>23</v>
      </c>
      <c r="B27" s="7">
        <v>0</v>
      </c>
      <c r="D27" s="10" t="s">
        <v>23</v>
      </c>
      <c r="E27" s="1">
        <f t="shared" ref="E27:E33" si="0">B27</f>
        <v>0</v>
      </c>
    </row>
    <row r="28" spans="1:6" x14ac:dyDescent="0.15">
      <c r="A28" s="10" t="s">
        <v>24</v>
      </c>
      <c r="B28" s="7">
        <v>0.04</v>
      </c>
      <c r="D28" s="10" t="s">
        <v>24</v>
      </c>
      <c r="E28">
        <f t="shared" si="0"/>
        <v>0.04</v>
      </c>
      <c r="F28">
        <v>0.04</v>
      </c>
    </row>
    <row r="29" spans="1:6" x14ac:dyDescent="0.15">
      <c r="A29" s="10" t="s">
        <v>25</v>
      </c>
      <c r="B29" s="1">
        <f>B33*0.000005</f>
        <v>7.0000000000000001E-3</v>
      </c>
      <c r="D29" s="10" t="s">
        <v>25</v>
      </c>
      <c r="E29" s="1">
        <f t="shared" si="0"/>
        <v>7.0000000000000001E-3</v>
      </c>
    </row>
    <row r="30" spans="1:6" x14ac:dyDescent="0.15">
      <c r="A30" s="10" t="s">
        <v>26</v>
      </c>
      <c r="B30" s="7">
        <v>0</v>
      </c>
      <c r="C30" s="1"/>
      <c r="D30" s="10" t="s">
        <v>26</v>
      </c>
      <c r="E30" s="1">
        <f t="shared" si="0"/>
        <v>0</v>
      </c>
      <c r="F30" s="1"/>
    </row>
    <row r="31" spans="1:6" x14ac:dyDescent="0.15">
      <c r="A31" s="9" t="s">
        <v>65</v>
      </c>
      <c r="B31" s="7">
        <v>1</v>
      </c>
      <c r="D31" s="9" t="s">
        <v>65</v>
      </c>
      <c r="E31" s="9">
        <f t="shared" si="0"/>
        <v>1</v>
      </c>
    </row>
    <row r="32" spans="1:6" x14ac:dyDescent="0.15">
      <c r="A32" s="15" t="s">
        <v>27</v>
      </c>
      <c r="B32" s="7">
        <v>1E-3</v>
      </c>
      <c r="C32" s="1" t="s">
        <v>0</v>
      </c>
      <c r="D32" s="15" t="s">
        <v>27</v>
      </c>
      <c r="E32" s="1">
        <f t="shared" si="0"/>
        <v>1E-3</v>
      </c>
      <c r="F32" s="1"/>
    </row>
    <row r="33" spans="1:6" x14ac:dyDescent="0.15">
      <c r="A33" s="15" t="s">
        <v>35</v>
      </c>
      <c r="B33" s="7">
        <v>1400</v>
      </c>
      <c r="C33" s="1" t="s">
        <v>1</v>
      </c>
      <c r="D33" s="15" t="s">
        <v>35</v>
      </c>
      <c r="E33" s="1">
        <f t="shared" si="0"/>
        <v>1400</v>
      </c>
      <c r="F33" s="1"/>
    </row>
    <row r="34" spans="1:6" x14ac:dyDescent="0.2">
      <c r="A34" s="25" t="s">
        <v>28</v>
      </c>
      <c r="B34" s="3">
        <f>B16+B21+B29+B30</f>
        <v>0.13872500000000001</v>
      </c>
      <c r="D34" s="24" t="s">
        <v>44</v>
      </c>
      <c r="E34" s="2">
        <f>0.000975+E15</f>
        <v>3.55375E-2</v>
      </c>
    </row>
    <row r="35" spans="1:6" x14ac:dyDescent="0.2">
      <c r="A35" s="25" t="s">
        <v>42</v>
      </c>
      <c r="B35" s="2">
        <f xml:space="preserve"> 0.101+$B$15+$B$21+$B$29+$B$30</f>
        <v>0.23542500000000002</v>
      </c>
      <c r="D35" s="24" t="s">
        <v>45</v>
      </c>
      <c r="E35" s="2">
        <f>E34+E21+E29+E30</f>
        <v>7.4844812000000011E-2</v>
      </c>
    </row>
    <row r="36" spans="1:6" x14ac:dyDescent="0.2">
      <c r="A36" s="25" t="s">
        <v>29</v>
      </c>
      <c r="B36" s="2">
        <f>$B$16+$B$17+$B$29+$B$30+0.1023</f>
        <v>0.23672500000000002</v>
      </c>
      <c r="D36" s="24" t="s">
        <v>46</v>
      </c>
      <c r="E36" s="2">
        <f>0.000975+E17+E29</f>
        <v>3.5982312000000002E-2</v>
      </c>
    </row>
    <row r="37" spans="1:6" x14ac:dyDescent="0.15">
      <c r="A37" s="25" t="s">
        <v>30</v>
      </c>
      <c r="B37" s="2">
        <f>0.101+0.102+$B$17+B15+$B$29+$B$30</f>
        <v>0.33312500000000006</v>
      </c>
      <c r="D37" s="24" t="s">
        <v>53</v>
      </c>
      <c r="E37" s="2">
        <f>E36+E16+E30</f>
        <v>7.4844812000000011E-2</v>
      </c>
    </row>
    <row r="38" spans="1:6" x14ac:dyDescent="0.15">
      <c r="A38" s="25" t="s">
        <v>61</v>
      </c>
      <c r="B38" s="2">
        <f xml:space="preserve"> $B$15+0.084+$B$21+$B$29+$B$30</f>
        <v>0.21842500000000001</v>
      </c>
      <c r="D38" s="24" t="s">
        <v>47</v>
      </c>
      <c r="E38" s="3">
        <f>E34+E36</f>
        <v>7.1519812000000002E-2</v>
      </c>
    </row>
    <row r="39" spans="1:6" x14ac:dyDescent="0.15">
      <c r="A39" s="25" t="s">
        <v>31</v>
      </c>
      <c r="B39" s="2">
        <f>$B$16+$B$17+$B$29+$B$30+0.0718</f>
        <v>0.20622500000000002</v>
      </c>
      <c r="D39" s="24" t="s">
        <v>48</v>
      </c>
      <c r="E39" s="2">
        <f xml:space="preserve"> 0.101+E15+E36+E30</f>
        <v>0.17154481199999999</v>
      </c>
    </row>
    <row r="40" spans="1:6" x14ac:dyDescent="0.15">
      <c r="A40" s="25" t="s">
        <v>62</v>
      </c>
      <c r="B40" s="2">
        <f>$B$15+0.0844+$B$17+$B$29+$B$30+0.0718</f>
        <v>0.28632500000000005</v>
      </c>
      <c r="D40" s="25" t="s">
        <v>49</v>
      </c>
      <c r="E40" s="2">
        <f>E34+E17+E29+E30+0.101</f>
        <v>0.17154481200000002</v>
      </c>
    </row>
    <row r="41" spans="1:6" x14ac:dyDescent="0.15">
      <c r="A41" s="25" t="s">
        <v>32</v>
      </c>
      <c r="B41" s="2">
        <f>B15+0.021+$B$21+$B$29+$B$30</f>
        <v>0.15542500000000001</v>
      </c>
      <c r="D41" s="25" t="s">
        <v>55</v>
      </c>
      <c r="E41" s="2">
        <f xml:space="preserve"> E15+0.084+E36+E30</f>
        <v>0.15454481200000003</v>
      </c>
    </row>
    <row r="42" spans="1:6" x14ac:dyDescent="0.15">
      <c r="A42" s="25" t="s">
        <v>33</v>
      </c>
      <c r="B42" s="2">
        <f>B15+0.021+0.012+B17+B29</f>
        <v>0.16312500000000002</v>
      </c>
      <c r="D42" s="25" t="s">
        <v>50</v>
      </c>
      <c r="E42" s="2">
        <f>E34+E17+E29+E30+0.0718</f>
        <v>0.14234481200000001</v>
      </c>
      <c r="F42" s="1"/>
    </row>
    <row r="43" spans="1:6" x14ac:dyDescent="0.15">
      <c r="A43" s="15" t="s">
        <v>34</v>
      </c>
      <c r="B43" s="7">
        <v>0</v>
      </c>
      <c r="C43">
        <v>0.01</v>
      </c>
      <c r="D43" s="25" t="s">
        <v>51</v>
      </c>
      <c r="E43" s="2">
        <f>E15+0.021+E36+E30</f>
        <v>9.1544812000000003E-2</v>
      </c>
      <c r="F43" s="1"/>
    </row>
  </sheetData>
  <pageMargins left="0.7" right="0.7" top="0.78740157499999996" bottom="0.78740157499999996" header="0.3" footer="0.3"/>
  <pageSetup paperSize="0" orientation="portrait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1.25" x14ac:dyDescent="0.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G.711 20ms S&amp;R</vt:lpstr>
      <vt:lpstr>G.729 S&amp;R</vt:lpstr>
      <vt:lpstr>G.711 10 ms</vt:lpstr>
      <vt:lpstr>G.726 32</vt:lpstr>
      <vt:lpstr>Tabelle1</vt:lpstr>
    </vt:vector>
  </TitlesOfParts>
  <Company>A1 Telekom AUSTRIA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uwxg7qt</dc:creator>
  <cp:lastModifiedBy>ueyi7kx</cp:lastModifiedBy>
  <dcterms:created xsi:type="dcterms:W3CDTF">2013-02-04T11:06:37Z</dcterms:created>
  <dcterms:modified xsi:type="dcterms:W3CDTF">2014-04-27T07:09:38Z</dcterms:modified>
</cp:coreProperties>
</file>