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270" windowHeight="7890"/>
  </bookViews>
  <sheets>
    <sheet name="FWD_Bearers" sheetId="1" r:id="rId1"/>
    <sheet name="RTN_Bearers" sheetId="2" r:id="rId2"/>
  </sheets>
  <calcPr calcId="125725" concurrentCalc="0"/>
</workbook>
</file>

<file path=xl/calcChain.xml><?xml version="1.0" encoding="utf-8"?>
<calcChain xmlns="http://schemas.openxmlformats.org/spreadsheetml/2006/main">
  <c r="N52" i="1"/>
  <c r="M52"/>
  <c r="K52"/>
  <c r="I52"/>
  <c r="G52"/>
  <c r="J52"/>
  <c r="M51"/>
  <c r="K51"/>
  <c r="N51"/>
  <c r="J51"/>
  <c r="I51"/>
  <c r="G51"/>
  <c r="N50"/>
  <c r="M50"/>
  <c r="K50"/>
  <c r="I50"/>
  <c r="G50"/>
  <c r="J50"/>
  <c r="M49"/>
  <c r="K49"/>
  <c r="N49"/>
  <c r="J49"/>
  <c r="I49"/>
  <c r="G49"/>
  <c r="N48"/>
  <c r="M48"/>
  <c r="K48"/>
  <c r="I48"/>
  <c r="G48"/>
  <c r="J48"/>
  <c r="M47"/>
  <c r="K47"/>
  <c r="N47"/>
  <c r="J47"/>
  <c r="I47"/>
  <c r="G47"/>
  <c r="N46"/>
  <c r="M46"/>
  <c r="K46"/>
  <c r="I46"/>
  <c r="G46"/>
  <c r="J46"/>
  <c r="M45"/>
  <c r="K45"/>
  <c r="N45"/>
  <c r="J45"/>
  <c r="I45"/>
  <c r="G45"/>
  <c r="N44"/>
  <c r="M44"/>
  <c r="K44"/>
  <c r="I44"/>
  <c r="G44"/>
  <c r="J44"/>
  <c r="M43"/>
  <c r="K43"/>
  <c r="N43"/>
  <c r="J43"/>
  <c r="I43"/>
  <c r="G43"/>
  <c r="N42"/>
  <c r="M42"/>
  <c r="K42"/>
  <c r="I42"/>
  <c r="G42"/>
  <c r="J42"/>
  <c r="M41"/>
  <c r="K41"/>
  <c r="N41"/>
  <c r="J41"/>
  <c r="I41"/>
  <c r="G41"/>
  <c r="N40"/>
  <c r="M40"/>
  <c r="K40"/>
  <c r="I40"/>
  <c r="G40"/>
  <c r="J40"/>
  <c r="M39"/>
  <c r="K39"/>
  <c r="N39"/>
  <c r="J39"/>
  <c r="I39"/>
  <c r="G39"/>
  <c r="N38"/>
  <c r="M38"/>
  <c r="K38"/>
  <c r="I38"/>
  <c r="G38"/>
  <c r="J38"/>
  <c r="M37"/>
  <c r="K37"/>
  <c r="N37"/>
  <c r="J37"/>
  <c r="I37"/>
  <c r="G37"/>
  <c r="N36"/>
  <c r="M36"/>
  <c r="K36"/>
  <c r="I36"/>
  <c r="G36"/>
  <c r="J36"/>
  <c r="M35"/>
  <c r="K35"/>
  <c r="N35"/>
  <c r="J35"/>
  <c r="I35"/>
  <c r="G35"/>
  <c r="N34"/>
  <c r="M34"/>
  <c r="K34"/>
  <c r="I34"/>
  <c r="G34"/>
  <c r="J34"/>
  <c r="M33"/>
  <c r="K33"/>
  <c r="N33"/>
  <c r="J33"/>
  <c r="I33"/>
  <c r="G33"/>
  <c r="N32"/>
  <c r="M32"/>
  <c r="K32"/>
  <c r="I32"/>
  <c r="G32"/>
  <c r="J32"/>
  <c r="M31"/>
  <c r="K31"/>
  <c r="N31"/>
  <c r="J31"/>
  <c r="I31"/>
  <c r="G31"/>
  <c r="N30"/>
  <c r="M30"/>
  <c r="K30"/>
  <c r="I30"/>
  <c r="G30"/>
  <c r="J30"/>
  <c r="M29"/>
  <c r="K29"/>
  <c r="N29"/>
  <c r="J29"/>
  <c r="I29"/>
  <c r="G29"/>
  <c r="N28"/>
  <c r="M28"/>
  <c r="K28"/>
  <c r="I28"/>
  <c r="G28"/>
  <c r="J28"/>
  <c r="M27"/>
  <c r="K27"/>
  <c r="N27"/>
  <c r="J27"/>
  <c r="I27"/>
  <c r="G27"/>
  <c r="N26"/>
  <c r="M26"/>
  <c r="K26"/>
  <c r="I26"/>
  <c r="G26"/>
  <c r="J26"/>
  <c r="M25"/>
  <c r="K25"/>
  <c r="N25"/>
  <c r="J25"/>
  <c r="I25"/>
  <c r="G25"/>
  <c r="N24"/>
  <c r="M24"/>
  <c r="K24"/>
  <c r="I24"/>
  <c r="G24"/>
  <c r="J24"/>
  <c r="M23"/>
  <c r="K23"/>
  <c r="N23"/>
  <c r="J23"/>
  <c r="I23"/>
  <c r="G23"/>
  <c r="N22"/>
  <c r="M22"/>
  <c r="K22"/>
  <c r="I22"/>
  <c r="G22"/>
  <c r="J22"/>
  <c r="M21"/>
  <c r="K21"/>
  <c r="N21"/>
  <c r="J21"/>
  <c r="I21"/>
  <c r="G21"/>
  <c r="N20"/>
  <c r="M20"/>
  <c r="K20"/>
  <c r="I20"/>
  <c r="G20"/>
  <c r="J20"/>
  <c r="M19"/>
  <c r="K19"/>
  <c r="N19"/>
  <c r="J19"/>
  <c r="I19"/>
  <c r="G19"/>
  <c r="N18"/>
  <c r="M18"/>
  <c r="K18"/>
  <c r="I18"/>
  <c r="G18"/>
  <c r="J18"/>
  <c r="M17"/>
  <c r="K17"/>
  <c r="N17"/>
  <c r="J17"/>
  <c r="I17"/>
  <c r="G17"/>
  <c r="N16"/>
  <c r="M16"/>
  <c r="K16"/>
  <c r="I16"/>
  <c r="G16"/>
  <c r="J16"/>
  <c r="M15"/>
  <c r="K15"/>
  <c r="N15"/>
  <c r="J15"/>
  <c r="I15"/>
  <c r="G15"/>
  <c r="N14"/>
  <c r="M14"/>
  <c r="K14"/>
  <c r="I14"/>
  <c r="G14"/>
  <c r="J14"/>
  <c r="M13"/>
  <c r="K13"/>
  <c r="N13"/>
  <c r="J13"/>
  <c r="I13"/>
  <c r="G13"/>
  <c r="N12"/>
  <c r="M12"/>
  <c r="K12"/>
  <c r="I12"/>
  <c r="G12"/>
  <c r="J12"/>
  <c r="M11"/>
  <c r="K11"/>
  <c r="N11"/>
  <c r="J11"/>
  <c r="I11"/>
  <c r="G11"/>
  <c r="N10"/>
  <c r="M10"/>
  <c r="K10"/>
  <c r="I10"/>
  <c r="G10"/>
  <c r="J10"/>
  <c r="M9"/>
  <c r="K9"/>
  <c r="N9"/>
  <c r="J9"/>
  <c r="I9"/>
  <c r="G9"/>
  <c r="N8"/>
  <c r="M8"/>
  <c r="K8"/>
  <c r="I8"/>
  <c r="G8"/>
  <c r="J8"/>
  <c r="M7"/>
  <c r="K7"/>
  <c r="N7"/>
  <c r="J7"/>
  <c r="I7"/>
  <c r="G7"/>
  <c r="N6"/>
  <c r="M6"/>
  <c r="K6"/>
  <c r="I6"/>
  <c r="G6"/>
  <c r="J6"/>
</calcChain>
</file>

<file path=xl/sharedStrings.xml><?xml version="1.0" encoding="utf-8"?>
<sst xmlns="http://schemas.openxmlformats.org/spreadsheetml/2006/main" count="327" uniqueCount="296">
  <si>
    <t>FORWARD</t>
  </si>
  <si>
    <t>Bearer Name</t>
  </si>
  <si>
    <t>Symbol Rate</t>
  </si>
  <si>
    <t>Modulation</t>
  </si>
  <si>
    <t>FEC Duration</t>
  </si>
  <si>
    <t>FEC Size (d+p+q)</t>
  </si>
  <si>
    <t>FEC Data</t>
  </si>
  <si>
    <t>Coding Rate</t>
  </si>
  <si>
    <t>Data Rate</t>
  </si>
  <si>
    <t>Required C/No in AWGN for PER&lt;10-3 including Implementation loss</t>
  </si>
  <si>
    <t>Es/No</t>
  </si>
  <si>
    <t>Eb/No</t>
  </si>
  <si>
    <t>Outer interleaver</t>
  </si>
  <si>
    <t>Roll-off factor a</t>
  </si>
  <si>
    <t>Type-subtype</t>
  </si>
  <si>
    <t>Ksps</t>
  </si>
  <si>
    <t>bits/sy</t>
  </si>
  <si>
    <t>s</t>
  </si>
  <si>
    <t>symbols</t>
  </si>
  <si>
    <t>bits</t>
  </si>
  <si>
    <t>bytes</t>
  </si>
  <si>
    <t>R</t>
  </si>
  <si>
    <t>kbps</t>
  </si>
  <si>
    <t>dBHz</t>
  </si>
  <si>
    <t>dB</t>
  </si>
  <si>
    <t>FECs</t>
  </si>
  <si>
    <t>a</t>
  </si>
  <si>
    <t>F80T025Q1B-L8</t>
  </si>
  <si>
    <t>F80T025Q1B-L7</t>
  </si>
  <si>
    <t>F80T025Q1B-L6</t>
  </si>
  <si>
    <t>F80T025Q1B-L5</t>
  </si>
  <si>
    <t>F80T025Q1B-L4</t>
  </si>
  <si>
    <t>F80T025Q1B-L3</t>
  </si>
  <si>
    <t>F80T025Q1B-L2</t>
  </si>
  <si>
    <t>F80T025Q1B-L1</t>
  </si>
  <si>
    <t>F80T025Q1B-R</t>
  </si>
  <si>
    <t>F80T1Q1B-L8</t>
  </si>
  <si>
    <t>F80T1Q1B-L7</t>
  </si>
  <si>
    <t>F80T1Q1B-L6</t>
  </si>
  <si>
    <t>F80T1Q1B-L5</t>
  </si>
  <si>
    <t>F80T1Q1B-L4</t>
  </si>
  <si>
    <t>F80T1Q1B-L3</t>
  </si>
  <si>
    <t>F80T1Q1B-L2</t>
  </si>
  <si>
    <t>F80T1Q1B-L1</t>
  </si>
  <si>
    <t>F80T1Q1B-R</t>
  </si>
  <si>
    <t>F80T1Q4B-L8</t>
  </si>
  <si>
    <t>F80T1Q4B-L7</t>
  </si>
  <si>
    <t>F80T1Q4B-L6</t>
  </si>
  <si>
    <t>F80T1Q4B-L5</t>
  </si>
  <si>
    <t>F80T1Q4B-L4</t>
  </si>
  <si>
    <t>F80T1Q4B-L3</t>
  </si>
  <si>
    <t>F80T1Q4B-L2</t>
  </si>
  <si>
    <t>F80T1Q4B-L1</t>
  </si>
  <si>
    <t>F80T1Q4B-R</t>
  </si>
  <si>
    <t>F80T1X4B-L3</t>
  </si>
  <si>
    <t>F80T1X4B-L2</t>
  </si>
  <si>
    <t>F80T1X4B-L1</t>
  </si>
  <si>
    <t>F80T1X4B-R</t>
  </si>
  <si>
    <t>F80T1X4B-H1</t>
  </si>
  <si>
    <t>F80T1X4B-H2</t>
  </si>
  <si>
    <t>F80T1X4B-H3</t>
  </si>
  <si>
    <t>F80T1X4B-H4</t>
  </si>
  <si>
    <t>F80T1X4B-H5</t>
  </si>
  <si>
    <t>F80T1X4B-H6</t>
  </si>
  <si>
    <t>F80T45X8B-L3</t>
  </si>
  <si>
    <t>F80T45X8B-L2</t>
  </si>
  <si>
    <t>F80T45X8B-L1</t>
  </si>
  <si>
    <t>F80T45X8B-R</t>
  </si>
  <si>
    <t>F80T45X8B-H1</t>
  </si>
  <si>
    <t>F80T45X8B-H2</t>
  </si>
  <si>
    <t>F80T45X8B-H3</t>
  </si>
  <si>
    <t>F80T45X8B-H4</t>
  </si>
  <si>
    <t>F80T45X8B-H5</t>
  </si>
  <si>
    <t>F80T45X8B-H6</t>
  </si>
  <si>
    <t>F80T5X-9B-L3</t>
  </si>
  <si>
    <t>F80T5X-9B-L2</t>
  </si>
  <si>
    <t>F80T5X-9B-L1</t>
  </si>
  <si>
    <t>F80T5X-9B-R</t>
  </si>
  <si>
    <t>F80T5X-9B-H1</t>
  </si>
  <si>
    <t>F80T5X-9B-H2</t>
  </si>
  <si>
    <t>F80T5X-9B-H3</t>
  </si>
  <si>
    <t>F80T5X-9B-H4</t>
  </si>
  <si>
    <t>F80T5X-9B-H5</t>
  </si>
  <si>
    <t>F80T5X-9B-H6</t>
  </si>
  <si>
    <t>F80T5X32-11B-L3</t>
  </si>
  <si>
    <t>F80T5X32-11B-L2</t>
  </si>
  <si>
    <t>F80T5X32-11B-L1</t>
  </si>
  <si>
    <t>F80T5X32-11B-R</t>
  </si>
  <si>
    <t>F80T5X32-11B-H1</t>
  </si>
  <si>
    <t>F80T5X32-11B-H2</t>
  </si>
  <si>
    <t>F80T5X32-11B-H3</t>
  </si>
  <si>
    <t>F80T5X32-11B-H4</t>
  </si>
  <si>
    <t>F80T5X32-11B-H5</t>
  </si>
  <si>
    <t>F80T5X32-11B-H6</t>
  </si>
  <si>
    <t>F80T5X64-13B-L3</t>
  </si>
  <si>
    <t>F80T5X64-13B-L2</t>
  </si>
  <si>
    <t>F80T5X64-13B-L1</t>
  </si>
  <si>
    <t>F80T5X64-13B-R</t>
  </si>
  <si>
    <t>F80T5X64-13B-H1</t>
  </si>
  <si>
    <t>F80T5X64-13B-H2</t>
  </si>
  <si>
    <t>F80T5X64-13B-H3</t>
  </si>
  <si>
    <t>F80T5X64-13B-H4</t>
  </si>
  <si>
    <t>F80T5X64-13B-H5</t>
  </si>
  <si>
    <t>F80T5X64-13B-H6</t>
  </si>
  <si>
    <t>F80T2.5X-5B-L3</t>
  </si>
  <si>
    <t>F80T2.5X-5B-L2</t>
  </si>
  <si>
    <t>F80T2.5X-5B-L1</t>
  </si>
  <si>
    <t>F80T2.5X-5B-R</t>
  </si>
  <si>
    <t>F80T2.5X-5B-H1</t>
  </si>
  <si>
    <t>F80T2.5X-5B-H2</t>
  </si>
  <si>
    <t>F80T2.5X-5B-H3</t>
  </si>
  <si>
    <t>F80T2.5X-5B-H4</t>
  </si>
  <si>
    <t>F80T2.5X-5B-H5</t>
  </si>
  <si>
    <t>F80T2.5X-5B-H6</t>
  </si>
  <si>
    <t>F80T2.5X32-6B-L3</t>
  </si>
  <si>
    <t>F80T2.5X32-6B-L2</t>
  </si>
  <si>
    <t>F80T2.5X32-6B-L1</t>
  </si>
  <si>
    <t>F80T2.5X32-6B-R</t>
  </si>
  <si>
    <t>F80T2.5X32-6B-H1</t>
  </si>
  <si>
    <t>F80T2.5X32-6B-H2</t>
  </si>
  <si>
    <t>F80T2.5X32-6B-H3</t>
  </si>
  <si>
    <t>F80T2.5X32-6B-H4</t>
  </si>
  <si>
    <t>F80T2.5X32-6B-H5</t>
  </si>
  <si>
    <t>F80T2.5X32-6B-H6</t>
  </si>
  <si>
    <t>F80T2.5X64-7B-L3</t>
  </si>
  <si>
    <t>F80T2.5X64-7B-L2</t>
  </si>
  <si>
    <t>F80T2.5X64-7B-L1</t>
  </si>
  <si>
    <t>F80T2.5X64-7B-R</t>
  </si>
  <si>
    <t>F80T2.5X64-7B-H1</t>
  </si>
  <si>
    <t>F80T2.5X64-7B-H2</t>
  </si>
  <si>
    <t>F80T2.5X64-7B-H3</t>
  </si>
  <si>
    <t>F80T2.5X64-7B-H4</t>
  </si>
  <si>
    <t>F80T2.5X64-7B-H5</t>
  </si>
  <si>
    <t>F80T2.5X64-7B-H6</t>
  </si>
  <si>
    <t>F80T2.5Q-5B-L8</t>
  </si>
  <si>
    <t>F80T2.5Q-5B-L7</t>
  </si>
  <si>
    <t>F80T2.5Q-5B-L6</t>
  </si>
  <si>
    <t>F80T2.5Q-5B-L5</t>
  </si>
  <si>
    <t>F80T2.5Q-5B-L4</t>
  </si>
  <si>
    <t>F80T2.5Q-5B-L3</t>
  </si>
  <si>
    <t>F80T2.5Q-5B-L2</t>
  </si>
  <si>
    <t>F80T2.5Q-5B-L1</t>
  </si>
  <si>
    <t>F80T2.5Q-5B-RE</t>
  </si>
  <si>
    <t>F80T2.5Q-5B-H1</t>
  </si>
  <si>
    <t>F80T5Q-9B-L8</t>
  </si>
  <si>
    <t>F80T5Q-9B-L7</t>
  </si>
  <si>
    <t>F80T5Q-9B-L6</t>
  </si>
  <si>
    <t>F80T5Q-9B-L5</t>
  </si>
  <si>
    <t>F80T5Q-9B-L4</t>
  </si>
  <si>
    <t>F80T5Q-9B-L3</t>
  </si>
  <si>
    <t>F80T5Q-9B-L2</t>
  </si>
  <si>
    <t>F80T5Q-9B-L1</t>
  </si>
  <si>
    <t>F80T5Q-9B-R</t>
  </si>
  <si>
    <t>F80T5Q-9B-H1</t>
  </si>
  <si>
    <t>RETURN</t>
  </si>
  <si>
    <t xml:space="preserve">Slot </t>
  </si>
  <si>
    <t>Guard</t>
  </si>
  <si>
    <t>Ramp-Up/Down</t>
  </si>
  <si>
    <t>UW</t>
  </si>
  <si>
    <t>FEC Embeded UW</t>
  </si>
  <si>
    <t>Number of FEC blocks</t>
  </si>
  <si>
    <t>FEC User Data (without UW)</t>
  </si>
  <si>
    <t xml:space="preserve">C/No+Impl. Loss (0.5 to 0.7dB) PER&lt;10-3 </t>
  </si>
  <si>
    <t>Symbols/s</t>
  </si>
  <si>
    <t>Symbols</t>
  </si>
  <si>
    <t>1 or 2</t>
  </si>
  <si>
    <t>T05s</t>
  </si>
  <si>
    <t>R80T05Q-L8</t>
  </si>
  <si>
    <t>R80T05Q-L7</t>
  </si>
  <si>
    <t>R80T05Q-L6</t>
  </si>
  <si>
    <t>R80T05Q-L5</t>
  </si>
  <si>
    <t>R80T05Q-L4</t>
  </si>
  <si>
    <t>R80T05Q-L3</t>
  </si>
  <si>
    <t>R80T05Q-L2</t>
  </si>
  <si>
    <t>R80T05Q-L1</t>
  </si>
  <si>
    <t>R80T05Q-R</t>
  </si>
  <si>
    <t>R80T05Q-H1</t>
  </si>
  <si>
    <t>R20T05Q-L8</t>
  </si>
  <si>
    <t>R20T05Q-L7</t>
  </si>
  <si>
    <t>R20T05Q-L6</t>
  </si>
  <si>
    <t>R20T05Q-L5</t>
  </si>
  <si>
    <t>R20T05Q-L4</t>
  </si>
  <si>
    <t>R20T05Q-L3</t>
  </si>
  <si>
    <t>R20T05Q-L2</t>
  </si>
  <si>
    <t>R20T05Q-L1</t>
  </si>
  <si>
    <t>R20T05Q-R</t>
  </si>
  <si>
    <t>T1s</t>
  </si>
  <si>
    <t>R20T1Q-L8</t>
  </si>
  <si>
    <t>R20T1Q-L7</t>
  </si>
  <si>
    <t>R20T1Q-L6</t>
  </si>
  <si>
    <t>R20T1Q-L5</t>
  </si>
  <si>
    <t>R20T1Q-L4</t>
  </si>
  <si>
    <t>R20T1Q-L3</t>
  </si>
  <si>
    <t>R20T1Q-L2</t>
  </si>
  <si>
    <t>R20T1Q-L1</t>
  </si>
  <si>
    <t>R20T1Q-R</t>
  </si>
  <si>
    <t>R20T1Q-H1</t>
  </si>
  <si>
    <t>R20T1X-L3</t>
  </si>
  <si>
    <t>R20T1X-L2</t>
  </si>
  <si>
    <t>R20T1X-L1</t>
  </si>
  <si>
    <t>R20T1X-R</t>
  </si>
  <si>
    <t>R20T1X-H1</t>
  </si>
  <si>
    <t>R20T1X-H2</t>
  </si>
  <si>
    <t>R20T1X-H3</t>
  </si>
  <si>
    <t>R20T1X-H4</t>
  </si>
  <si>
    <t>R20T1X-H5</t>
  </si>
  <si>
    <t>R20T1X-H6</t>
  </si>
  <si>
    <t>R5T1X-L3</t>
  </si>
  <si>
    <t>R5T1X-L2</t>
  </si>
  <si>
    <t>R5T1X-L1</t>
  </si>
  <si>
    <t>R5T1X-R</t>
  </si>
  <si>
    <t>R5T1X-H1</t>
  </si>
  <si>
    <t>R5T1X-H2</t>
  </si>
  <si>
    <t>R5T1X-H3</t>
  </si>
  <si>
    <t>R5T1X-H4</t>
  </si>
  <si>
    <t>R5T1X-H5</t>
  </si>
  <si>
    <t>R5T1X-H6</t>
  </si>
  <si>
    <t>T2s</t>
  </si>
  <si>
    <t>R20T2Q-L8</t>
  </si>
  <si>
    <t>R20T2Q-L7</t>
  </si>
  <si>
    <t>R20T2Q-L6</t>
  </si>
  <si>
    <t>R20T2Q-L5</t>
  </si>
  <si>
    <t>R20T2Q-L4</t>
  </si>
  <si>
    <t>R20T2Q-L3</t>
  </si>
  <si>
    <t>R20T2Q-L2</t>
  </si>
  <si>
    <t>R20T2Q-L1</t>
  </si>
  <si>
    <t>R20T2Q-R</t>
  </si>
  <si>
    <t>R20T2Q-H1</t>
  </si>
  <si>
    <t>R5T2Q-L8</t>
  </si>
  <si>
    <t>R5T2Q-L7</t>
  </si>
  <si>
    <t>R5T2Q-L6</t>
  </si>
  <si>
    <t>R5T2Q-L5</t>
  </si>
  <si>
    <t>R5T2Q-L4</t>
  </si>
  <si>
    <t>R5T2Q-L3</t>
  </si>
  <si>
    <t>R5T2Q-L2</t>
  </si>
  <si>
    <t>R5T2Q-L1</t>
  </si>
  <si>
    <t>R5T2Q-R</t>
  </si>
  <si>
    <t>R20T2X-L3</t>
  </si>
  <si>
    <t>R20T2X-L2</t>
  </si>
  <si>
    <t>R20T2X-L1</t>
  </si>
  <si>
    <t>R20T2X-R</t>
  </si>
  <si>
    <t>R20T2X-H1</t>
  </si>
  <si>
    <t>R20T2X-H2</t>
  </si>
  <si>
    <t>R20T2X-H3</t>
  </si>
  <si>
    <t>R20T2X-H4</t>
  </si>
  <si>
    <t>R20T2X-H5</t>
  </si>
  <si>
    <t>R20T2X-H6</t>
  </si>
  <si>
    <t>R5T2X-L3</t>
  </si>
  <si>
    <t>R5T2X-L2</t>
  </si>
  <si>
    <t>R5T2X-L1</t>
  </si>
  <si>
    <t>R5T2X-R</t>
  </si>
  <si>
    <t>R5T2X-H1</t>
  </si>
  <si>
    <t>R5T2X-H2</t>
  </si>
  <si>
    <t>R5T2X-H3</t>
  </si>
  <si>
    <t>R5T2X-H4</t>
  </si>
  <si>
    <t>R5T2X-H5</t>
  </si>
  <si>
    <t>R5T2X-H6</t>
  </si>
  <si>
    <t>T45s</t>
  </si>
  <si>
    <t>R20T45Q-L8</t>
  </si>
  <si>
    <t>R20T45Q-L7</t>
  </si>
  <si>
    <t>R20T45Q-L6</t>
  </si>
  <si>
    <t>R20T45Q-L5</t>
  </si>
  <si>
    <t>R20T45Q-L4</t>
  </si>
  <si>
    <t>R20T45Q-L3</t>
  </si>
  <si>
    <t>R20T45Q-L2</t>
  </si>
  <si>
    <t>R20T45Q-L1</t>
  </si>
  <si>
    <t>R20T45Q-R</t>
  </si>
  <si>
    <t>R5T45Q-L8</t>
  </si>
  <si>
    <t>R5T45Q-L7</t>
  </si>
  <si>
    <t>R5T45Q-L6</t>
  </si>
  <si>
    <t>R5T45Q-L5</t>
  </si>
  <si>
    <t>R5T45Q-L4</t>
  </si>
  <si>
    <t>R5T45Q-L3</t>
  </si>
  <si>
    <t>R5T45Q-L2</t>
  </si>
  <si>
    <t>R5T45Q-L1</t>
  </si>
  <si>
    <t>R5T45Q-R</t>
  </si>
  <si>
    <t>R20T45X-L3</t>
  </si>
  <si>
    <t>R20T45X-L2</t>
  </si>
  <si>
    <t>R20T45X-L1</t>
  </si>
  <si>
    <t>R20T45X-R</t>
  </si>
  <si>
    <t>R20T45X-H1</t>
  </si>
  <si>
    <t>R20T45X-H2</t>
  </si>
  <si>
    <t>R20T45X-H3</t>
  </si>
  <si>
    <t>R20T45X-H4</t>
  </si>
  <si>
    <t>R20T45X-H5</t>
  </si>
  <si>
    <t>R20T45X-H6</t>
  </si>
  <si>
    <t>R5T45X-L3</t>
  </si>
  <si>
    <t>R5T45X-L2</t>
  </si>
  <si>
    <t>R5T45X-L1</t>
  </si>
  <si>
    <t>R5T45X-R</t>
  </si>
  <si>
    <t>R5T45X-H1</t>
  </si>
  <si>
    <t>R5T45X-H2</t>
  </si>
  <si>
    <t>R5T45X-H3</t>
  </si>
  <si>
    <t>R5T45X-H4</t>
  </si>
  <si>
    <t>R5T45X-H5</t>
  </si>
  <si>
    <t>R5T45X-H6</t>
  </si>
</sst>
</file>

<file path=xl/styles.xml><?xml version="1.0" encoding="utf-8"?>
<styleSheet xmlns="http://schemas.openxmlformats.org/spreadsheetml/2006/main">
  <numFmts count="3">
    <numFmt numFmtId="7" formatCode="&quot;£&quot;#,##0.00;\-&quot;£&quot;#,##0.00"/>
    <numFmt numFmtId="164" formatCode="0.0"/>
    <numFmt numFmtId="165" formatCode="0.000"/>
  </numFmts>
  <fonts count="5">
    <font>
      <sz val="10"/>
      <name val="Arial"/>
    </font>
    <font>
      <b/>
      <sz val="10"/>
      <color indexed="9"/>
      <name val="Arial"/>
      <family val="2"/>
    </font>
    <font>
      <sz val="10"/>
      <color indexed="9"/>
      <name val="Arial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49" fontId="3" fillId="0" borderId="4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wrapText="1"/>
    </xf>
    <xf numFmtId="2" fontId="3" fillId="0" borderId="6" xfId="0" applyNumberFormat="1" applyFont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164" fontId="3" fillId="0" borderId="6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49" fontId="3" fillId="0" borderId="8" xfId="0" applyNumberFormat="1" applyFont="1" applyBorder="1" applyAlignment="1">
      <alignment horizontal="center" wrapText="1"/>
    </xf>
    <xf numFmtId="49" fontId="3" fillId="0" borderId="9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2" fontId="3" fillId="0" borderId="10" xfId="0" applyNumberFormat="1" applyFont="1" applyBorder="1" applyAlignment="1">
      <alignment horizontal="center" wrapText="1"/>
    </xf>
    <xf numFmtId="49" fontId="3" fillId="0" borderId="10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wrapText="1"/>
    </xf>
    <xf numFmtId="164" fontId="3" fillId="0" borderId="11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/>
    </xf>
    <xf numFmtId="164" fontId="4" fillId="3" borderId="7" xfId="0" applyNumberFormat="1" applyFont="1" applyFill="1" applyBorder="1" applyAlignment="1">
      <alignment horizontal="center"/>
    </xf>
    <xf numFmtId="0" fontId="4" fillId="3" borderId="7" xfId="0" applyNumberFormat="1" applyFont="1" applyFill="1" applyBorder="1" applyAlignment="1">
      <alignment horizontal="center"/>
    </xf>
    <xf numFmtId="2" fontId="4" fillId="3" borderId="7" xfId="0" applyNumberFormat="1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2" fontId="4" fillId="3" borderId="14" xfId="0" applyNumberFormat="1" applyFont="1" applyFill="1" applyBorder="1" applyAlignment="1">
      <alignment horizontal="center" vertical="center" wrapText="1"/>
    </xf>
    <xf numFmtId="164" fontId="4" fillId="3" borderId="14" xfId="0" applyNumberFormat="1" applyFont="1" applyFill="1" applyBorder="1" applyAlignment="1">
      <alignment horizontal="center" vertical="center" wrapText="1"/>
    </xf>
    <xf numFmtId="164" fontId="4" fillId="3" borderId="14" xfId="0" applyNumberFormat="1" applyFont="1" applyFill="1" applyBorder="1" applyAlignment="1">
      <alignment horizontal="center"/>
    </xf>
    <xf numFmtId="164" fontId="4" fillId="3" borderId="15" xfId="0" applyNumberFormat="1" applyFont="1" applyFill="1" applyBorder="1" applyAlignment="1">
      <alignment horizontal="center"/>
    </xf>
    <xf numFmtId="0" fontId="4" fillId="3" borderId="15" xfId="0" applyNumberFormat="1" applyFont="1" applyFill="1" applyBorder="1" applyAlignment="1">
      <alignment horizontal="center"/>
    </xf>
    <xf numFmtId="2" fontId="4" fillId="3" borderId="15" xfId="0" applyNumberFormat="1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/>
    </xf>
    <xf numFmtId="164" fontId="4" fillId="3" borderId="11" xfId="0" applyNumberFormat="1" applyFont="1" applyFill="1" applyBorder="1" applyAlignment="1">
      <alignment horizontal="center"/>
    </xf>
    <xf numFmtId="0" fontId="4" fillId="3" borderId="11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2" fontId="0" fillId="3" borderId="7" xfId="0" applyNumberFormat="1" applyFill="1" applyBorder="1" applyAlignment="1">
      <alignment horizontal="center"/>
    </xf>
    <xf numFmtId="165" fontId="4" fillId="3" borderId="14" xfId="0" applyNumberFormat="1" applyFont="1" applyFill="1" applyBorder="1" applyAlignment="1">
      <alignment horizontal="center" vertical="center" wrapText="1"/>
    </xf>
    <xf numFmtId="164" fontId="0" fillId="3" borderId="14" xfId="0" applyNumberFormat="1" applyFill="1" applyBorder="1" applyAlignment="1">
      <alignment horizontal="center"/>
    </xf>
    <xf numFmtId="164" fontId="0" fillId="3" borderId="15" xfId="0" applyNumberFormat="1" applyFill="1" applyBorder="1" applyAlignment="1">
      <alignment horizontal="center"/>
    </xf>
    <xf numFmtId="0" fontId="0" fillId="3" borderId="15" xfId="0" applyNumberFormat="1" applyFill="1" applyBorder="1" applyAlignment="1">
      <alignment horizontal="center"/>
    </xf>
    <xf numFmtId="2" fontId="0" fillId="3" borderId="15" xfId="0" applyNumberForma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 vertical="center" wrapText="1"/>
    </xf>
    <xf numFmtId="164" fontId="0" fillId="3" borderId="10" xfId="0" applyNumberFormat="1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0" fontId="0" fillId="3" borderId="11" xfId="0" applyNumberFormat="1" applyFill="1" applyBorder="1" applyAlignment="1">
      <alignment horizontal="center"/>
    </xf>
    <xf numFmtId="2" fontId="0" fillId="3" borderId="11" xfId="0" applyNumberFormat="1" applyFill="1" applyBorder="1" applyAlignment="1">
      <alignment horizontal="center"/>
    </xf>
    <xf numFmtId="0" fontId="0" fillId="3" borderId="7" xfId="0" applyNumberForma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3" fillId="0" borderId="0" xfId="0" applyFont="1"/>
    <xf numFmtId="0" fontId="4" fillId="3" borderId="16" xfId="0" applyFont="1" applyFill="1" applyBorder="1" applyAlignment="1">
      <alignment horizontal="center" vertical="center" wrapText="1"/>
    </xf>
    <xf numFmtId="0" fontId="0" fillId="0" borderId="0" xfId="0" applyNumberFormat="1" applyProtection="1">
      <protection locked="0"/>
    </xf>
    <xf numFmtId="0" fontId="3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2" fontId="4" fillId="3" borderId="18" xfId="0" applyNumberFormat="1" applyFont="1" applyFill="1" applyBorder="1" applyAlignment="1">
      <alignment horizontal="center" vertical="center" wrapText="1"/>
    </xf>
    <xf numFmtId="164" fontId="4" fillId="3" borderId="18" xfId="0" applyNumberFormat="1" applyFont="1" applyFill="1" applyBorder="1" applyAlignment="1">
      <alignment horizontal="center" vertical="center" wrapText="1"/>
    </xf>
    <xf numFmtId="164" fontId="0" fillId="3" borderId="18" xfId="0" applyNumberFormat="1" applyFill="1" applyBorder="1" applyAlignment="1">
      <alignment horizontal="center"/>
    </xf>
    <xf numFmtId="164" fontId="0" fillId="3" borderId="20" xfId="0" applyNumberFormat="1" applyFill="1" applyBorder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0" fillId="0" borderId="0" xfId="0" applyNumberFormat="1"/>
    <xf numFmtId="164" fontId="0" fillId="0" borderId="0" xfId="0" applyNumberFormat="1"/>
    <xf numFmtId="2" fontId="0" fillId="0" borderId="24" xfId="0" applyNumberFormat="1" applyBorder="1" applyAlignment="1">
      <alignment horizontal="center"/>
    </xf>
    <xf numFmtId="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7">
    <pageSetUpPr fitToPage="1"/>
  </sheetPr>
  <dimension ref="B1:P132"/>
  <sheetViews>
    <sheetView tabSelected="1" topLeftCell="A86" zoomScale="85" workbookViewId="0">
      <selection activeCell="B83" sqref="B83"/>
    </sheetView>
  </sheetViews>
  <sheetFormatPr defaultRowHeight="12.75"/>
  <cols>
    <col min="2" max="2" width="19" style="1" customWidth="1"/>
    <col min="3" max="4" width="8.85546875" style="1" customWidth="1"/>
    <col min="5" max="5" width="11.85546875" style="1" bestFit="1" customWidth="1"/>
    <col min="6" max="9" width="8.85546875" style="1" customWidth="1"/>
    <col min="10" max="10" width="8.85546875" style="2" customWidth="1"/>
    <col min="11" max="11" width="8.85546875" style="3" customWidth="1"/>
    <col min="12" max="12" width="19.42578125" style="1" customWidth="1"/>
    <col min="13" max="14" width="8.85546875" style="3" customWidth="1"/>
    <col min="15" max="16" width="9.5703125" customWidth="1"/>
  </cols>
  <sheetData>
    <row r="1" spans="2:16">
      <c r="B1"/>
    </row>
    <row r="2" spans="2:16" ht="13.5" thickBot="1"/>
    <row r="3" spans="2:16" ht="13.5" thickBot="1">
      <c r="B3" s="4" t="s">
        <v>0</v>
      </c>
      <c r="C3" s="5"/>
      <c r="D3" s="5"/>
      <c r="E3" s="5"/>
      <c r="F3" s="5"/>
      <c r="G3" s="5"/>
      <c r="H3" s="5"/>
      <c r="I3" s="5"/>
      <c r="J3" s="6"/>
      <c r="K3" s="7"/>
      <c r="L3" s="5"/>
      <c r="M3" s="7"/>
      <c r="N3" s="8"/>
      <c r="O3" s="8"/>
      <c r="P3" s="8"/>
    </row>
    <row r="4" spans="2:16" ht="63.75">
      <c r="B4" s="9" t="s">
        <v>1</v>
      </c>
      <c r="C4" s="10" t="s">
        <v>2</v>
      </c>
      <c r="D4" s="11" t="s">
        <v>3</v>
      </c>
      <c r="E4" s="11" t="s">
        <v>4</v>
      </c>
      <c r="F4" s="11" t="s">
        <v>5</v>
      </c>
      <c r="G4" s="11" t="s">
        <v>5</v>
      </c>
      <c r="H4" s="11" t="s">
        <v>6</v>
      </c>
      <c r="I4" s="11" t="s">
        <v>6</v>
      </c>
      <c r="J4" s="12" t="s">
        <v>7</v>
      </c>
      <c r="K4" s="13" t="s">
        <v>8</v>
      </c>
      <c r="L4" s="11" t="s">
        <v>9</v>
      </c>
      <c r="M4" s="14" t="s">
        <v>10</v>
      </c>
      <c r="N4" s="15" t="s">
        <v>11</v>
      </c>
      <c r="O4" s="15" t="s">
        <v>12</v>
      </c>
      <c r="P4" s="15" t="s">
        <v>13</v>
      </c>
    </row>
    <row r="5" spans="2:16" ht="13.5" thickBot="1">
      <c r="B5" s="16" t="s">
        <v>14</v>
      </c>
      <c r="C5" s="17" t="s">
        <v>15</v>
      </c>
      <c r="D5" s="18" t="s">
        <v>16</v>
      </c>
      <c r="E5" s="18" t="s">
        <v>17</v>
      </c>
      <c r="F5" s="18" t="s">
        <v>18</v>
      </c>
      <c r="G5" s="18" t="s">
        <v>19</v>
      </c>
      <c r="H5" s="18" t="s">
        <v>19</v>
      </c>
      <c r="I5" s="18" t="s">
        <v>20</v>
      </c>
      <c r="J5" s="19" t="s">
        <v>21</v>
      </c>
      <c r="K5" s="20" t="s">
        <v>22</v>
      </c>
      <c r="L5" s="18" t="s">
        <v>23</v>
      </c>
      <c r="M5" s="21" t="s">
        <v>24</v>
      </c>
      <c r="N5" s="22" t="s">
        <v>24</v>
      </c>
      <c r="O5" s="22" t="s">
        <v>25</v>
      </c>
      <c r="P5" s="22" t="s">
        <v>26</v>
      </c>
    </row>
    <row r="6" spans="2:16">
      <c r="B6" s="23" t="s">
        <v>27</v>
      </c>
      <c r="C6" s="24">
        <v>8400</v>
      </c>
      <c r="D6" s="25">
        <v>2</v>
      </c>
      <c r="E6" s="25">
        <v>0.08</v>
      </c>
      <c r="F6" s="25">
        <v>544</v>
      </c>
      <c r="G6" s="25">
        <f>D6*F6</f>
        <v>1088</v>
      </c>
      <c r="H6" s="25">
        <v>360</v>
      </c>
      <c r="I6" s="25">
        <f>H6/8</f>
        <v>45</v>
      </c>
      <c r="J6" s="26">
        <f>H6/G6</f>
        <v>0.33088235294117646</v>
      </c>
      <c r="K6" s="27">
        <f t="shared" ref="K6:K52" si="0">0.001*H6/E6</f>
        <v>4.5</v>
      </c>
      <c r="L6" s="28">
        <v>40.1</v>
      </c>
      <c r="M6" s="28">
        <f t="shared" ref="M6:M52" si="1">L6-10*LOG10(C6)</f>
        <v>0.8572071393811882</v>
      </c>
      <c r="N6" s="29">
        <f t="shared" ref="N6:N52" si="2">L6-10*LOG10(1000*K6)</f>
        <v>3.567874862246569</v>
      </c>
      <c r="O6" s="30">
        <v>1</v>
      </c>
      <c r="P6" s="31">
        <v>0.25</v>
      </c>
    </row>
    <row r="7" spans="2:16">
      <c r="B7" s="32" t="s">
        <v>28</v>
      </c>
      <c r="C7" s="33">
        <v>8400</v>
      </c>
      <c r="D7" s="34">
        <v>2</v>
      </c>
      <c r="E7" s="34">
        <v>0.08</v>
      </c>
      <c r="F7" s="34">
        <v>544</v>
      </c>
      <c r="G7" s="34">
        <f t="shared" ref="G7:G52" si="3">D7*F7</f>
        <v>1088</v>
      </c>
      <c r="H7" s="34">
        <v>464</v>
      </c>
      <c r="I7" s="34">
        <f t="shared" ref="I7:I52" si="4">H7/8</f>
        <v>58</v>
      </c>
      <c r="J7" s="35">
        <f t="shared" ref="J7:J52" si="5">H7/G7</f>
        <v>0.4264705882352941</v>
      </c>
      <c r="K7" s="36">
        <f t="shared" si="0"/>
        <v>5.8</v>
      </c>
      <c r="L7" s="37">
        <v>41.4</v>
      </c>
      <c r="M7" s="37">
        <f t="shared" si="1"/>
        <v>2.1572071393811854</v>
      </c>
      <c r="N7" s="38">
        <f t="shared" si="2"/>
        <v>3.7657200643706261</v>
      </c>
      <c r="O7" s="39">
        <v>1</v>
      </c>
      <c r="P7" s="40">
        <v>0.25</v>
      </c>
    </row>
    <row r="8" spans="2:16">
      <c r="B8" s="32" t="s">
        <v>29</v>
      </c>
      <c r="C8" s="33">
        <v>8400</v>
      </c>
      <c r="D8" s="34">
        <v>2</v>
      </c>
      <c r="E8" s="34">
        <v>0.08</v>
      </c>
      <c r="F8" s="34">
        <v>544</v>
      </c>
      <c r="G8" s="34">
        <f t="shared" si="3"/>
        <v>1088</v>
      </c>
      <c r="H8" s="34">
        <v>552</v>
      </c>
      <c r="I8" s="34">
        <f t="shared" si="4"/>
        <v>69</v>
      </c>
      <c r="J8" s="35">
        <f t="shared" si="5"/>
        <v>0.50735294117647056</v>
      </c>
      <c r="K8" s="36">
        <f t="shared" si="0"/>
        <v>6.9</v>
      </c>
      <c r="L8" s="37">
        <v>42.4</v>
      </c>
      <c r="M8" s="37">
        <f t="shared" si="1"/>
        <v>3.1572071393811854</v>
      </c>
      <c r="N8" s="38">
        <f t="shared" si="2"/>
        <v>4.011509092627449</v>
      </c>
      <c r="O8" s="39">
        <v>1</v>
      </c>
      <c r="P8" s="40">
        <v>0.25</v>
      </c>
    </row>
    <row r="9" spans="2:16">
      <c r="B9" s="32" t="s">
        <v>30</v>
      </c>
      <c r="C9" s="33">
        <v>8400</v>
      </c>
      <c r="D9" s="34">
        <v>2</v>
      </c>
      <c r="E9" s="34">
        <v>0.08</v>
      </c>
      <c r="F9" s="34">
        <v>544</v>
      </c>
      <c r="G9" s="34">
        <f t="shared" si="3"/>
        <v>1088</v>
      </c>
      <c r="H9" s="34">
        <v>640</v>
      </c>
      <c r="I9" s="34">
        <f t="shared" si="4"/>
        <v>80</v>
      </c>
      <c r="J9" s="35">
        <f t="shared" si="5"/>
        <v>0.58823529411764708</v>
      </c>
      <c r="K9" s="36">
        <f t="shared" si="0"/>
        <v>8</v>
      </c>
      <c r="L9" s="37">
        <v>43.4</v>
      </c>
      <c r="M9" s="37">
        <f t="shared" si="1"/>
        <v>4.1572071393811854</v>
      </c>
      <c r="N9" s="38">
        <f t="shared" si="2"/>
        <v>4.369100130080561</v>
      </c>
      <c r="O9" s="39">
        <v>1</v>
      </c>
      <c r="P9" s="40">
        <v>0.25</v>
      </c>
    </row>
    <row r="10" spans="2:16">
      <c r="B10" s="32" t="s">
        <v>31</v>
      </c>
      <c r="C10" s="33">
        <v>8400</v>
      </c>
      <c r="D10" s="34">
        <v>2</v>
      </c>
      <c r="E10" s="34">
        <v>0.08</v>
      </c>
      <c r="F10" s="34">
        <v>544</v>
      </c>
      <c r="G10" s="34">
        <f t="shared" si="3"/>
        <v>1088</v>
      </c>
      <c r="H10" s="34">
        <v>728</v>
      </c>
      <c r="I10" s="34">
        <f t="shared" si="4"/>
        <v>91</v>
      </c>
      <c r="J10" s="35">
        <f t="shared" si="5"/>
        <v>0.66911764705882348</v>
      </c>
      <c r="K10" s="36">
        <f t="shared" si="0"/>
        <v>9.1</v>
      </c>
      <c r="L10" s="37">
        <v>44.3</v>
      </c>
      <c r="M10" s="37">
        <f t="shared" si="1"/>
        <v>5.0572071393811839</v>
      </c>
      <c r="N10" s="38">
        <f t="shared" si="2"/>
        <v>4.7095860767890656</v>
      </c>
      <c r="O10" s="39">
        <v>1</v>
      </c>
      <c r="P10" s="40">
        <v>0.25</v>
      </c>
    </row>
    <row r="11" spans="2:16">
      <c r="B11" s="32" t="s">
        <v>32</v>
      </c>
      <c r="C11" s="33">
        <v>8400</v>
      </c>
      <c r="D11" s="34">
        <v>2</v>
      </c>
      <c r="E11" s="34">
        <v>0.08</v>
      </c>
      <c r="F11" s="34">
        <v>544</v>
      </c>
      <c r="G11" s="34">
        <f t="shared" si="3"/>
        <v>1088</v>
      </c>
      <c r="H11" s="34">
        <v>816</v>
      </c>
      <c r="I11" s="34">
        <f t="shared" si="4"/>
        <v>102</v>
      </c>
      <c r="J11" s="35">
        <f t="shared" si="5"/>
        <v>0.75</v>
      </c>
      <c r="K11" s="36">
        <f t="shared" si="0"/>
        <v>10.200000000000001</v>
      </c>
      <c r="L11" s="37">
        <v>45.3</v>
      </c>
      <c r="M11" s="37">
        <f t="shared" si="1"/>
        <v>6.0572071393811839</v>
      </c>
      <c r="N11" s="38">
        <f t="shared" si="2"/>
        <v>5.213998282380814</v>
      </c>
      <c r="O11" s="39">
        <v>1</v>
      </c>
      <c r="P11" s="40">
        <v>0.25</v>
      </c>
    </row>
    <row r="12" spans="2:16">
      <c r="B12" s="32" t="s">
        <v>33</v>
      </c>
      <c r="C12" s="33">
        <v>8400</v>
      </c>
      <c r="D12" s="34">
        <v>2</v>
      </c>
      <c r="E12" s="34">
        <v>0.08</v>
      </c>
      <c r="F12" s="34">
        <v>544</v>
      </c>
      <c r="G12" s="34">
        <f t="shared" si="3"/>
        <v>1088</v>
      </c>
      <c r="H12" s="34">
        <v>880</v>
      </c>
      <c r="I12" s="34">
        <f t="shared" si="4"/>
        <v>110</v>
      </c>
      <c r="J12" s="35">
        <f t="shared" si="5"/>
        <v>0.80882352941176472</v>
      </c>
      <c r="K12" s="36">
        <f t="shared" si="0"/>
        <v>11</v>
      </c>
      <c r="L12" s="37">
        <v>46.3</v>
      </c>
      <c r="M12" s="37">
        <f t="shared" si="1"/>
        <v>7.0572071393811839</v>
      </c>
      <c r="N12" s="38">
        <f t="shared" si="2"/>
        <v>5.8860731484177435</v>
      </c>
      <c r="O12" s="39">
        <v>1</v>
      </c>
      <c r="P12" s="40">
        <v>0.25</v>
      </c>
    </row>
    <row r="13" spans="2:16">
      <c r="B13" s="32" t="s">
        <v>34</v>
      </c>
      <c r="C13" s="33">
        <v>8400</v>
      </c>
      <c r="D13" s="34">
        <v>2</v>
      </c>
      <c r="E13" s="34">
        <v>0.08</v>
      </c>
      <c r="F13" s="34">
        <v>544</v>
      </c>
      <c r="G13" s="34">
        <f t="shared" si="3"/>
        <v>1088</v>
      </c>
      <c r="H13" s="34">
        <v>936</v>
      </c>
      <c r="I13" s="34">
        <f t="shared" si="4"/>
        <v>117</v>
      </c>
      <c r="J13" s="35">
        <f t="shared" si="5"/>
        <v>0.86029411764705888</v>
      </c>
      <c r="K13" s="36">
        <f t="shared" si="0"/>
        <v>11.700000000000001</v>
      </c>
      <c r="L13" s="37">
        <v>47.4</v>
      </c>
      <c r="M13" s="37">
        <f t="shared" si="1"/>
        <v>8.1572071393811854</v>
      </c>
      <c r="N13" s="38">
        <f t="shared" si="2"/>
        <v>6.7181413825383771</v>
      </c>
      <c r="O13" s="39">
        <v>1</v>
      </c>
      <c r="P13" s="40">
        <v>0.25</v>
      </c>
    </row>
    <row r="14" spans="2:16" ht="13.5" thickBot="1">
      <c r="B14" s="41" t="s">
        <v>35</v>
      </c>
      <c r="C14" s="42">
        <v>8400</v>
      </c>
      <c r="D14" s="43">
        <v>2</v>
      </c>
      <c r="E14" s="43">
        <v>0.08</v>
      </c>
      <c r="F14" s="43">
        <v>544</v>
      </c>
      <c r="G14" s="43">
        <f t="shared" si="3"/>
        <v>1088</v>
      </c>
      <c r="H14" s="43">
        <v>976</v>
      </c>
      <c r="I14" s="43">
        <f t="shared" si="4"/>
        <v>122</v>
      </c>
      <c r="J14" s="44">
        <f t="shared" si="5"/>
        <v>0.8970588235294118</v>
      </c>
      <c r="K14" s="45">
        <f t="shared" si="0"/>
        <v>12.2</v>
      </c>
      <c r="L14" s="46">
        <v>48.3</v>
      </c>
      <c r="M14" s="46">
        <f t="shared" si="1"/>
        <v>9.0572071393811839</v>
      </c>
      <c r="N14" s="47">
        <f t="shared" si="2"/>
        <v>7.4364016932525132</v>
      </c>
      <c r="O14" s="48">
        <v>1</v>
      </c>
      <c r="P14" s="49">
        <v>0.25</v>
      </c>
    </row>
    <row r="15" spans="2:16">
      <c r="B15" s="50" t="s">
        <v>36</v>
      </c>
      <c r="C15" s="51">
        <v>33600</v>
      </c>
      <c r="D15" s="52">
        <v>2</v>
      </c>
      <c r="E15" s="52">
        <v>0.08</v>
      </c>
      <c r="F15" s="52">
        <v>2560</v>
      </c>
      <c r="G15" s="52">
        <f t="shared" si="3"/>
        <v>5120</v>
      </c>
      <c r="H15" s="52">
        <v>1728</v>
      </c>
      <c r="I15" s="52">
        <f t="shared" si="4"/>
        <v>216</v>
      </c>
      <c r="J15" s="53">
        <f t="shared" si="5"/>
        <v>0.33750000000000002</v>
      </c>
      <c r="K15" s="54">
        <f t="shared" si="0"/>
        <v>21.599999999999998</v>
      </c>
      <c r="L15" s="55">
        <v>45.6</v>
      </c>
      <c r="M15" s="55">
        <f t="shared" si="1"/>
        <v>0.33660722610156313</v>
      </c>
      <c r="N15" s="56">
        <f t="shared" si="2"/>
        <v>2.2554624884906929</v>
      </c>
      <c r="O15" s="57">
        <v>0</v>
      </c>
      <c r="P15" s="58">
        <v>0.25</v>
      </c>
    </row>
    <row r="16" spans="2:16">
      <c r="B16" s="59" t="s">
        <v>37</v>
      </c>
      <c r="C16" s="60">
        <v>33600</v>
      </c>
      <c r="D16" s="61">
        <v>2</v>
      </c>
      <c r="E16" s="61">
        <v>0.08</v>
      </c>
      <c r="F16" s="61">
        <v>2560</v>
      </c>
      <c r="G16" s="61">
        <f t="shared" si="3"/>
        <v>5120</v>
      </c>
      <c r="H16" s="61">
        <v>2048</v>
      </c>
      <c r="I16" s="61">
        <f t="shared" si="4"/>
        <v>256</v>
      </c>
      <c r="J16" s="62">
        <f t="shared" si="5"/>
        <v>0.4</v>
      </c>
      <c r="K16" s="63">
        <f t="shared" si="0"/>
        <v>25.6</v>
      </c>
      <c r="L16" s="64">
        <v>46.4</v>
      </c>
      <c r="M16" s="64">
        <f t="shared" si="1"/>
        <v>1.1366072261015603</v>
      </c>
      <c r="N16" s="65">
        <f t="shared" si="2"/>
        <v>2.3176003468815054</v>
      </c>
      <c r="O16" s="66">
        <v>0</v>
      </c>
      <c r="P16" s="67">
        <v>0.25</v>
      </c>
    </row>
    <row r="17" spans="2:16">
      <c r="B17" s="59" t="s">
        <v>38</v>
      </c>
      <c r="C17" s="60">
        <v>33600</v>
      </c>
      <c r="D17" s="61">
        <v>2</v>
      </c>
      <c r="E17" s="61">
        <v>0.08</v>
      </c>
      <c r="F17" s="61">
        <v>2560</v>
      </c>
      <c r="G17" s="61">
        <f t="shared" si="3"/>
        <v>5120</v>
      </c>
      <c r="H17" s="61">
        <v>2432</v>
      </c>
      <c r="I17" s="61">
        <f t="shared" si="4"/>
        <v>304</v>
      </c>
      <c r="J17" s="62">
        <f t="shared" si="5"/>
        <v>0.47499999999999998</v>
      </c>
      <c r="K17" s="63">
        <f t="shared" si="0"/>
        <v>30.4</v>
      </c>
      <c r="L17" s="64">
        <v>47.4</v>
      </c>
      <c r="M17" s="64">
        <f t="shared" si="1"/>
        <v>2.1366072261015603</v>
      </c>
      <c r="N17" s="65">
        <f t="shared" si="2"/>
        <v>2.5712641639124598</v>
      </c>
      <c r="O17" s="66">
        <v>0</v>
      </c>
      <c r="P17" s="67">
        <v>0.25</v>
      </c>
    </row>
    <row r="18" spans="2:16">
      <c r="B18" s="59" t="s">
        <v>39</v>
      </c>
      <c r="C18" s="60">
        <v>33600</v>
      </c>
      <c r="D18" s="61">
        <v>2</v>
      </c>
      <c r="E18" s="61">
        <v>0.08</v>
      </c>
      <c r="F18" s="61">
        <v>2560</v>
      </c>
      <c r="G18" s="61">
        <f t="shared" si="3"/>
        <v>5120</v>
      </c>
      <c r="H18" s="61">
        <v>2816</v>
      </c>
      <c r="I18" s="61">
        <f t="shared" si="4"/>
        <v>352</v>
      </c>
      <c r="J18" s="62">
        <f t="shared" si="5"/>
        <v>0.55000000000000004</v>
      </c>
      <c r="K18" s="63">
        <f t="shared" si="0"/>
        <v>35.199999999999996</v>
      </c>
      <c r="L18" s="64">
        <v>48.3</v>
      </c>
      <c r="M18" s="64">
        <f t="shared" si="1"/>
        <v>3.0366072261015589</v>
      </c>
      <c r="N18" s="65">
        <f t="shared" si="2"/>
        <v>2.834573365218688</v>
      </c>
      <c r="O18" s="66">
        <v>0</v>
      </c>
      <c r="P18" s="67">
        <v>0.25</v>
      </c>
    </row>
    <row r="19" spans="2:16">
      <c r="B19" s="59" t="s">
        <v>40</v>
      </c>
      <c r="C19" s="60">
        <v>33600</v>
      </c>
      <c r="D19" s="61">
        <v>2</v>
      </c>
      <c r="E19" s="61">
        <v>0.08</v>
      </c>
      <c r="F19" s="61">
        <v>2560</v>
      </c>
      <c r="G19" s="61">
        <f t="shared" si="3"/>
        <v>5120</v>
      </c>
      <c r="H19" s="61">
        <v>3200</v>
      </c>
      <c r="I19" s="61">
        <f t="shared" si="4"/>
        <v>400</v>
      </c>
      <c r="J19" s="62">
        <f t="shared" si="5"/>
        <v>0.625</v>
      </c>
      <c r="K19" s="63">
        <f t="shared" si="0"/>
        <v>40</v>
      </c>
      <c r="L19" s="64">
        <v>49.2</v>
      </c>
      <c r="M19" s="64">
        <f t="shared" si="1"/>
        <v>3.9366072261015645</v>
      </c>
      <c r="N19" s="65">
        <f t="shared" si="2"/>
        <v>3.1794000867203778</v>
      </c>
      <c r="O19" s="66">
        <v>0</v>
      </c>
      <c r="P19" s="67">
        <v>0.25</v>
      </c>
    </row>
    <row r="20" spans="2:16">
      <c r="B20" s="59" t="s">
        <v>41</v>
      </c>
      <c r="C20" s="60">
        <v>33600</v>
      </c>
      <c r="D20" s="61">
        <v>2</v>
      </c>
      <c r="E20" s="61">
        <v>0.08</v>
      </c>
      <c r="F20" s="61">
        <v>2560</v>
      </c>
      <c r="G20" s="61">
        <f t="shared" si="3"/>
        <v>5120</v>
      </c>
      <c r="H20" s="61">
        <v>3584</v>
      </c>
      <c r="I20" s="61">
        <f t="shared" si="4"/>
        <v>448</v>
      </c>
      <c r="J20" s="62">
        <f t="shared" si="5"/>
        <v>0.7</v>
      </c>
      <c r="K20" s="63">
        <f t="shared" si="0"/>
        <v>44.8</v>
      </c>
      <c r="L20" s="64">
        <v>50.1</v>
      </c>
      <c r="M20" s="64">
        <f t="shared" si="1"/>
        <v>4.8366072261015631</v>
      </c>
      <c r="N20" s="65">
        <f t="shared" si="2"/>
        <v>3.587219860018557</v>
      </c>
      <c r="O20" s="66">
        <v>0</v>
      </c>
      <c r="P20" s="67">
        <v>0.25</v>
      </c>
    </row>
    <row r="21" spans="2:16">
      <c r="B21" s="59" t="s">
        <v>42</v>
      </c>
      <c r="C21" s="60">
        <v>33600</v>
      </c>
      <c r="D21" s="61">
        <v>2</v>
      </c>
      <c r="E21" s="61">
        <v>0.08</v>
      </c>
      <c r="F21" s="61">
        <v>2560</v>
      </c>
      <c r="G21" s="61">
        <f t="shared" si="3"/>
        <v>5120</v>
      </c>
      <c r="H21" s="61">
        <v>3936</v>
      </c>
      <c r="I21" s="61">
        <f t="shared" si="4"/>
        <v>492</v>
      </c>
      <c r="J21" s="62">
        <f t="shared" si="5"/>
        <v>0.76875000000000004</v>
      </c>
      <c r="K21" s="63">
        <f t="shared" si="0"/>
        <v>49.199999999999996</v>
      </c>
      <c r="L21" s="64">
        <v>51.1</v>
      </c>
      <c r="M21" s="64">
        <f t="shared" si="1"/>
        <v>5.8366072261015631</v>
      </c>
      <c r="N21" s="65">
        <f t="shared" si="2"/>
        <v>4.1803489723263922</v>
      </c>
      <c r="O21" s="66">
        <v>0</v>
      </c>
      <c r="P21" s="67">
        <v>0.25</v>
      </c>
    </row>
    <row r="22" spans="2:16">
      <c r="B22" s="59" t="s">
        <v>43</v>
      </c>
      <c r="C22" s="60">
        <v>33600</v>
      </c>
      <c r="D22" s="61">
        <v>2</v>
      </c>
      <c r="E22" s="61">
        <v>0.08</v>
      </c>
      <c r="F22" s="61">
        <v>2560</v>
      </c>
      <c r="G22" s="61">
        <f t="shared" si="3"/>
        <v>5120</v>
      </c>
      <c r="H22" s="61">
        <v>4224</v>
      </c>
      <c r="I22" s="61">
        <f t="shared" si="4"/>
        <v>528</v>
      </c>
      <c r="J22" s="62">
        <f t="shared" si="5"/>
        <v>0.82499999999999996</v>
      </c>
      <c r="K22" s="63">
        <f t="shared" si="0"/>
        <v>52.800000000000004</v>
      </c>
      <c r="L22" s="64">
        <v>52.1</v>
      </c>
      <c r="M22" s="64">
        <f t="shared" si="1"/>
        <v>6.8366072261015631</v>
      </c>
      <c r="N22" s="65">
        <f t="shared" si="2"/>
        <v>4.8736607746618787</v>
      </c>
      <c r="O22" s="66">
        <v>0</v>
      </c>
      <c r="P22" s="67">
        <v>0.25</v>
      </c>
    </row>
    <row r="23" spans="2:16" ht="13.5" thickBot="1">
      <c r="B23" s="68" t="s">
        <v>44</v>
      </c>
      <c r="C23" s="69">
        <v>33600</v>
      </c>
      <c r="D23" s="70">
        <v>2</v>
      </c>
      <c r="E23" s="70">
        <v>0.08</v>
      </c>
      <c r="F23" s="70">
        <v>2560</v>
      </c>
      <c r="G23" s="70">
        <f t="shared" si="3"/>
        <v>5120</v>
      </c>
      <c r="H23" s="70">
        <v>4448</v>
      </c>
      <c r="I23" s="70">
        <f t="shared" si="4"/>
        <v>556</v>
      </c>
      <c r="J23" s="71">
        <f t="shared" si="5"/>
        <v>0.86875000000000002</v>
      </c>
      <c r="K23" s="72">
        <f t="shared" si="0"/>
        <v>55.6</v>
      </c>
      <c r="L23" s="73">
        <v>53.1</v>
      </c>
      <c r="M23" s="73">
        <f t="shared" si="1"/>
        <v>7.8366072261015631</v>
      </c>
      <c r="N23" s="74">
        <f t="shared" si="2"/>
        <v>5.6492520841794303</v>
      </c>
      <c r="O23" s="75">
        <v>0</v>
      </c>
      <c r="P23" s="76">
        <v>0.25</v>
      </c>
    </row>
    <row r="24" spans="2:16">
      <c r="B24" s="23" t="s">
        <v>45</v>
      </c>
      <c r="C24" s="77">
        <v>33600</v>
      </c>
      <c r="D24" s="25">
        <v>2</v>
      </c>
      <c r="E24" s="25">
        <v>0.02</v>
      </c>
      <c r="F24" s="25">
        <v>640</v>
      </c>
      <c r="G24" s="25">
        <f t="shared" si="3"/>
        <v>1280</v>
      </c>
      <c r="H24" s="25">
        <v>432</v>
      </c>
      <c r="I24" s="25">
        <f t="shared" si="4"/>
        <v>54</v>
      </c>
      <c r="J24" s="26">
        <f t="shared" si="5"/>
        <v>0.33750000000000002</v>
      </c>
      <c r="K24" s="27">
        <f t="shared" si="0"/>
        <v>21.599999999999998</v>
      </c>
      <c r="L24" s="28">
        <v>46.1</v>
      </c>
      <c r="M24" s="28">
        <f t="shared" si="1"/>
        <v>0.83660722610156313</v>
      </c>
      <c r="N24" s="29">
        <f t="shared" si="2"/>
        <v>2.7554624884906929</v>
      </c>
      <c r="O24" s="30">
        <v>0</v>
      </c>
      <c r="P24" s="31">
        <v>0.25</v>
      </c>
    </row>
    <row r="25" spans="2:16">
      <c r="B25" s="32" t="s">
        <v>46</v>
      </c>
      <c r="C25" s="78">
        <v>33600</v>
      </c>
      <c r="D25" s="34">
        <v>2</v>
      </c>
      <c r="E25" s="34">
        <v>0.02</v>
      </c>
      <c r="F25" s="34">
        <v>640</v>
      </c>
      <c r="G25" s="34">
        <f t="shared" si="3"/>
        <v>1280</v>
      </c>
      <c r="H25" s="34">
        <v>512</v>
      </c>
      <c r="I25" s="34">
        <f t="shared" si="4"/>
        <v>64</v>
      </c>
      <c r="J25" s="35">
        <f t="shared" si="5"/>
        <v>0.4</v>
      </c>
      <c r="K25" s="36">
        <f t="shared" si="0"/>
        <v>25.6</v>
      </c>
      <c r="L25" s="37">
        <v>46.9</v>
      </c>
      <c r="M25" s="37">
        <f t="shared" si="1"/>
        <v>1.6366072261015603</v>
      </c>
      <c r="N25" s="38">
        <f t="shared" si="2"/>
        <v>2.8176003468815054</v>
      </c>
      <c r="O25" s="39">
        <v>0</v>
      </c>
      <c r="P25" s="40">
        <v>0.25</v>
      </c>
    </row>
    <row r="26" spans="2:16">
      <c r="B26" s="32" t="s">
        <v>47</v>
      </c>
      <c r="C26" s="78">
        <v>33600</v>
      </c>
      <c r="D26" s="34">
        <v>2</v>
      </c>
      <c r="E26" s="34">
        <v>0.02</v>
      </c>
      <c r="F26" s="34">
        <v>640</v>
      </c>
      <c r="G26" s="34">
        <f t="shared" si="3"/>
        <v>1280</v>
      </c>
      <c r="H26" s="34">
        <v>608</v>
      </c>
      <c r="I26" s="34">
        <f t="shared" si="4"/>
        <v>76</v>
      </c>
      <c r="J26" s="35">
        <f t="shared" si="5"/>
        <v>0.47499999999999998</v>
      </c>
      <c r="K26" s="36">
        <f t="shared" si="0"/>
        <v>30.4</v>
      </c>
      <c r="L26" s="37">
        <v>47.9</v>
      </c>
      <c r="M26" s="37">
        <f t="shared" si="1"/>
        <v>2.6366072261015603</v>
      </c>
      <c r="N26" s="38">
        <f t="shared" si="2"/>
        <v>3.0712641639124598</v>
      </c>
      <c r="O26" s="39">
        <v>0</v>
      </c>
      <c r="P26" s="40">
        <v>0.25</v>
      </c>
    </row>
    <row r="27" spans="2:16">
      <c r="B27" s="32" t="s">
        <v>48</v>
      </c>
      <c r="C27" s="78">
        <v>33600</v>
      </c>
      <c r="D27" s="34">
        <v>2</v>
      </c>
      <c r="E27" s="34">
        <v>0.02</v>
      </c>
      <c r="F27" s="34">
        <v>640</v>
      </c>
      <c r="G27" s="34">
        <f t="shared" si="3"/>
        <v>1280</v>
      </c>
      <c r="H27" s="34">
        <v>704</v>
      </c>
      <c r="I27" s="34">
        <f t="shared" si="4"/>
        <v>88</v>
      </c>
      <c r="J27" s="35">
        <f t="shared" si="5"/>
        <v>0.55000000000000004</v>
      </c>
      <c r="K27" s="36">
        <f t="shared" si="0"/>
        <v>35.199999999999996</v>
      </c>
      <c r="L27" s="37">
        <v>48.8</v>
      </c>
      <c r="M27" s="37">
        <f t="shared" si="1"/>
        <v>3.5366072261015589</v>
      </c>
      <c r="N27" s="38">
        <f t="shared" si="2"/>
        <v>3.334573365218688</v>
      </c>
      <c r="O27" s="39">
        <v>0</v>
      </c>
      <c r="P27" s="40">
        <v>0.25</v>
      </c>
    </row>
    <row r="28" spans="2:16">
      <c r="B28" s="32" t="s">
        <v>49</v>
      </c>
      <c r="C28" s="78">
        <v>33600</v>
      </c>
      <c r="D28" s="34">
        <v>2</v>
      </c>
      <c r="E28" s="34">
        <v>0.02</v>
      </c>
      <c r="F28" s="34">
        <v>640</v>
      </c>
      <c r="G28" s="34">
        <f t="shared" si="3"/>
        <v>1280</v>
      </c>
      <c r="H28" s="34">
        <v>800</v>
      </c>
      <c r="I28" s="34">
        <f t="shared" si="4"/>
        <v>100</v>
      </c>
      <c r="J28" s="35">
        <f t="shared" si="5"/>
        <v>0.625</v>
      </c>
      <c r="K28" s="36">
        <f t="shared" si="0"/>
        <v>40</v>
      </c>
      <c r="L28" s="37">
        <v>49.7</v>
      </c>
      <c r="M28" s="37">
        <f t="shared" si="1"/>
        <v>4.4366072261015645</v>
      </c>
      <c r="N28" s="38">
        <f t="shared" si="2"/>
        <v>3.6794000867203778</v>
      </c>
      <c r="O28" s="39">
        <v>0</v>
      </c>
      <c r="P28" s="40">
        <v>0.25</v>
      </c>
    </row>
    <row r="29" spans="2:16">
      <c r="B29" s="32" t="s">
        <v>50</v>
      </c>
      <c r="C29" s="78">
        <v>33600</v>
      </c>
      <c r="D29" s="34">
        <v>2</v>
      </c>
      <c r="E29" s="34">
        <v>0.02</v>
      </c>
      <c r="F29" s="34">
        <v>640</v>
      </c>
      <c r="G29" s="34">
        <f t="shared" si="3"/>
        <v>1280</v>
      </c>
      <c r="H29" s="34">
        <v>896</v>
      </c>
      <c r="I29" s="34">
        <f t="shared" si="4"/>
        <v>112</v>
      </c>
      <c r="J29" s="35">
        <f t="shared" si="5"/>
        <v>0.7</v>
      </c>
      <c r="K29" s="36">
        <f t="shared" si="0"/>
        <v>44.8</v>
      </c>
      <c r="L29" s="37">
        <v>50.6</v>
      </c>
      <c r="M29" s="37">
        <f t="shared" si="1"/>
        <v>5.3366072261015631</v>
      </c>
      <c r="N29" s="38">
        <f t="shared" si="2"/>
        <v>4.087219860018557</v>
      </c>
      <c r="O29" s="39">
        <v>0</v>
      </c>
      <c r="P29" s="40">
        <v>0.25</v>
      </c>
    </row>
    <row r="30" spans="2:16">
      <c r="B30" s="32" t="s">
        <v>51</v>
      </c>
      <c r="C30" s="78">
        <v>33600</v>
      </c>
      <c r="D30" s="34">
        <v>2</v>
      </c>
      <c r="E30" s="34">
        <v>0.02</v>
      </c>
      <c r="F30" s="34">
        <v>640</v>
      </c>
      <c r="G30" s="34">
        <f t="shared" si="3"/>
        <v>1280</v>
      </c>
      <c r="H30" s="34">
        <v>984</v>
      </c>
      <c r="I30" s="34">
        <f t="shared" si="4"/>
        <v>123</v>
      </c>
      <c r="J30" s="35">
        <f t="shared" si="5"/>
        <v>0.76875000000000004</v>
      </c>
      <c r="K30" s="36">
        <f t="shared" si="0"/>
        <v>49.199999999999996</v>
      </c>
      <c r="L30" s="37">
        <v>51.6</v>
      </c>
      <c r="M30" s="37">
        <f t="shared" si="1"/>
        <v>6.3366072261015631</v>
      </c>
      <c r="N30" s="38">
        <f t="shared" si="2"/>
        <v>4.6803489723263922</v>
      </c>
      <c r="O30" s="39">
        <v>0</v>
      </c>
      <c r="P30" s="40">
        <v>0.25</v>
      </c>
    </row>
    <row r="31" spans="2:16">
      <c r="B31" s="32" t="s">
        <v>52</v>
      </c>
      <c r="C31" s="78">
        <v>33600</v>
      </c>
      <c r="D31" s="34">
        <v>2</v>
      </c>
      <c r="E31" s="34">
        <v>0.02</v>
      </c>
      <c r="F31" s="34">
        <v>640</v>
      </c>
      <c r="G31" s="34">
        <f t="shared" si="3"/>
        <v>1280</v>
      </c>
      <c r="H31" s="34">
        <v>1056</v>
      </c>
      <c r="I31" s="34">
        <f t="shared" si="4"/>
        <v>132</v>
      </c>
      <c r="J31" s="35">
        <f t="shared" si="5"/>
        <v>0.82499999999999996</v>
      </c>
      <c r="K31" s="36">
        <f t="shared" si="0"/>
        <v>52.800000000000004</v>
      </c>
      <c r="L31" s="37">
        <v>52.6</v>
      </c>
      <c r="M31" s="37">
        <f t="shared" si="1"/>
        <v>7.3366072261015631</v>
      </c>
      <c r="N31" s="38">
        <f t="shared" si="2"/>
        <v>5.3736607746618787</v>
      </c>
      <c r="O31" s="39">
        <v>0</v>
      </c>
      <c r="P31" s="40">
        <v>0.25</v>
      </c>
    </row>
    <row r="32" spans="2:16" ht="13.5" thickBot="1">
      <c r="B32" s="41" t="s">
        <v>53</v>
      </c>
      <c r="C32" s="79">
        <v>33600</v>
      </c>
      <c r="D32" s="43">
        <v>2</v>
      </c>
      <c r="E32" s="43">
        <v>0.02</v>
      </c>
      <c r="F32" s="43">
        <v>640</v>
      </c>
      <c r="G32" s="43">
        <f t="shared" si="3"/>
        <v>1280</v>
      </c>
      <c r="H32" s="43">
        <v>1112</v>
      </c>
      <c r="I32" s="43">
        <f t="shared" si="4"/>
        <v>139</v>
      </c>
      <c r="J32" s="44">
        <f t="shared" si="5"/>
        <v>0.86875000000000002</v>
      </c>
      <c r="K32" s="45">
        <f t="shared" si="0"/>
        <v>55.6</v>
      </c>
      <c r="L32" s="46">
        <v>53.6</v>
      </c>
      <c r="M32" s="46">
        <f t="shared" si="1"/>
        <v>8.3366072261015631</v>
      </c>
      <c r="N32" s="47">
        <f t="shared" si="2"/>
        <v>6.1492520841794303</v>
      </c>
      <c r="O32" s="48">
        <v>0</v>
      </c>
      <c r="P32" s="49">
        <v>0.25</v>
      </c>
    </row>
    <row r="33" spans="2:16">
      <c r="B33" s="23" t="s">
        <v>54</v>
      </c>
      <c r="C33" s="77">
        <v>33600</v>
      </c>
      <c r="D33" s="80">
        <v>4</v>
      </c>
      <c r="E33" s="80">
        <v>0.02</v>
      </c>
      <c r="F33" s="80">
        <v>640</v>
      </c>
      <c r="G33" s="80">
        <f t="shared" si="3"/>
        <v>2560</v>
      </c>
      <c r="H33" s="80">
        <v>856</v>
      </c>
      <c r="I33" s="80">
        <f t="shared" si="4"/>
        <v>107</v>
      </c>
      <c r="J33" s="81">
        <f t="shared" si="5"/>
        <v>0.33437499999999998</v>
      </c>
      <c r="K33" s="28">
        <f t="shared" si="0"/>
        <v>42.8</v>
      </c>
      <c r="L33" s="28">
        <v>50.6</v>
      </c>
      <c r="M33" s="28">
        <f t="shared" si="1"/>
        <v>5.3366072261015631</v>
      </c>
      <c r="N33" s="29">
        <f t="shared" si="2"/>
        <v>4.2855623098682756</v>
      </c>
      <c r="O33" s="30">
        <v>0</v>
      </c>
      <c r="P33" s="31">
        <v>0.25</v>
      </c>
    </row>
    <row r="34" spans="2:16">
      <c r="B34" s="32" t="s">
        <v>55</v>
      </c>
      <c r="C34" s="78">
        <v>33600</v>
      </c>
      <c r="D34" s="82">
        <v>4</v>
      </c>
      <c r="E34" s="82">
        <v>0.02</v>
      </c>
      <c r="F34" s="82">
        <v>640</v>
      </c>
      <c r="G34" s="82">
        <f t="shared" si="3"/>
        <v>2560</v>
      </c>
      <c r="H34" s="82">
        <v>1000</v>
      </c>
      <c r="I34" s="82">
        <f t="shared" si="4"/>
        <v>125</v>
      </c>
      <c r="J34" s="83">
        <f t="shared" si="5"/>
        <v>0.390625</v>
      </c>
      <c r="K34" s="84">
        <f t="shared" si="0"/>
        <v>50</v>
      </c>
      <c r="L34" s="37">
        <v>51.6</v>
      </c>
      <c r="M34" s="37">
        <f t="shared" si="1"/>
        <v>6.3366072261015631</v>
      </c>
      <c r="N34" s="38">
        <f t="shared" si="2"/>
        <v>4.610299956639814</v>
      </c>
      <c r="O34" s="39">
        <v>0</v>
      </c>
      <c r="P34" s="40">
        <v>0.25</v>
      </c>
    </row>
    <row r="35" spans="2:16">
      <c r="B35" s="32" t="s">
        <v>56</v>
      </c>
      <c r="C35" s="78">
        <v>33600</v>
      </c>
      <c r="D35" s="82">
        <v>4</v>
      </c>
      <c r="E35" s="82">
        <v>0.02</v>
      </c>
      <c r="F35" s="82">
        <v>640</v>
      </c>
      <c r="G35" s="82">
        <f t="shared" si="3"/>
        <v>2560</v>
      </c>
      <c r="H35" s="82">
        <v>1152</v>
      </c>
      <c r="I35" s="82">
        <f t="shared" si="4"/>
        <v>144</v>
      </c>
      <c r="J35" s="83">
        <f t="shared" si="5"/>
        <v>0.45</v>
      </c>
      <c r="K35" s="84">
        <f t="shared" si="0"/>
        <v>57.600000000000009</v>
      </c>
      <c r="L35" s="37">
        <v>52.5</v>
      </c>
      <c r="M35" s="37">
        <f t="shared" si="1"/>
        <v>7.2366072261015617</v>
      </c>
      <c r="N35" s="38">
        <f t="shared" si="2"/>
        <v>4.8957751657678799</v>
      </c>
      <c r="O35" s="39">
        <v>0</v>
      </c>
      <c r="P35" s="40">
        <v>0.25</v>
      </c>
    </row>
    <row r="36" spans="2:16">
      <c r="B36" s="32" t="s">
        <v>57</v>
      </c>
      <c r="C36" s="78">
        <v>33600</v>
      </c>
      <c r="D36" s="82">
        <v>4</v>
      </c>
      <c r="E36" s="82">
        <v>0.02</v>
      </c>
      <c r="F36" s="82">
        <v>640</v>
      </c>
      <c r="G36" s="82">
        <f t="shared" si="3"/>
        <v>2560</v>
      </c>
      <c r="H36" s="82">
        <v>1304</v>
      </c>
      <c r="I36" s="82">
        <f t="shared" si="4"/>
        <v>163</v>
      </c>
      <c r="J36" s="83">
        <f t="shared" si="5"/>
        <v>0.50937500000000002</v>
      </c>
      <c r="K36" s="84">
        <f t="shared" si="0"/>
        <v>65.2</v>
      </c>
      <c r="L36" s="37">
        <v>53.5</v>
      </c>
      <c r="M36" s="37">
        <f t="shared" si="1"/>
        <v>8.2366072261015617</v>
      </c>
      <c r="N36" s="38">
        <f t="shared" si="2"/>
        <v>5.3575240426807937</v>
      </c>
      <c r="O36" s="39">
        <v>0</v>
      </c>
      <c r="P36" s="40">
        <v>0.25</v>
      </c>
    </row>
    <row r="37" spans="2:16">
      <c r="B37" s="32" t="s">
        <v>58</v>
      </c>
      <c r="C37" s="78">
        <v>33600</v>
      </c>
      <c r="D37" s="82">
        <v>4</v>
      </c>
      <c r="E37" s="82">
        <v>0.02</v>
      </c>
      <c r="F37" s="82">
        <v>640</v>
      </c>
      <c r="G37" s="82">
        <f t="shared" si="3"/>
        <v>2560</v>
      </c>
      <c r="H37" s="82">
        <v>1480</v>
      </c>
      <c r="I37" s="82">
        <f t="shared" si="4"/>
        <v>185</v>
      </c>
      <c r="J37" s="83">
        <f t="shared" si="5"/>
        <v>0.578125</v>
      </c>
      <c r="K37" s="84">
        <f t="shared" si="0"/>
        <v>74</v>
      </c>
      <c r="L37" s="37">
        <v>54.5</v>
      </c>
      <c r="M37" s="37">
        <f t="shared" si="1"/>
        <v>9.2366072261015617</v>
      </c>
      <c r="N37" s="38">
        <f t="shared" si="2"/>
        <v>5.8076828026902376</v>
      </c>
      <c r="O37" s="39">
        <v>0</v>
      </c>
      <c r="P37" s="40">
        <v>0.25</v>
      </c>
    </row>
    <row r="38" spans="2:16">
      <c r="B38" s="32" t="s">
        <v>59</v>
      </c>
      <c r="C38" s="78">
        <v>33600</v>
      </c>
      <c r="D38" s="82">
        <v>4</v>
      </c>
      <c r="E38" s="82">
        <v>0.02</v>
      </c>
      <c r="F38" s="82">
        <v>640</v>
      </c>
      <c r="G38" s="82">
        <f t="shared" si="3"/>
        <v>2560</v>
      </c>
      <c r="H38" s="82">
        <v>1624</v>
      </c>
      <c r="I38" s="82">
        <f t="shared" si="4"/>
        <v>203</v>
      </c>
      <c r="J38" s="83">
        <f t="shared" si="5"/>
        <v>0.63437500000000002</v>
      </c>
      <c r="K38" s="84">
        <f t="shared" si="0"/>
        <v>81.2</v>
      </c>
      <c r="L38" s="37">
        <v>55.6</v>
      </c>
      <c r="M38" s="37">
        <f t="shared" si="1"/>
        <v>10.336607226101563</v>
      </c>
      <c r="N38" s="38">
        <f t="shared" si="2"/>
        <v>6.5044397075882543</v>
      </c>
      <c r="O38" s="39">
        <v>0</v>
      </c>
      <c r="P38" s="40">
        <v>0.25</v>
      </c>
    </row>
    <row r="39" spans="2:16">
      <c r="B39" s="32" t="s">
        <v>60</v>
      </c>
      <c r="C39" s="78">
        <v>33600</v>
      </c>
      <c r="D39" s="82">
        <v>4</v>
      </c>
      <c r="E39" s="82">
        <v>0.02</v>
      </c>
      <c r="F39" s="82">
        <v>640</v>
      </c>
      <c r="G39" s="82">
        <f t="shared" si="3"/>
        <v>2560</v>
      </c>
      <c r="H39" s="82">
        <v>1800</v>
      </c>
      <c r="I39" s="82">
        <f t="shared" si="4"/>
        <v>225</v>
      </c>
      <c r="J39" s="83">
        <f t="shared" si="5"/>
        <v>0.703125</v>
      </c>
      <c r="K39" s="84">
        <f t="shared" si="0"/>
        <v>90</v>
      </c>
      <c r="L39" s="37">
        <v>56.5</v>
      </c>
      <c r="M39" s="37">
        <f t="shared" si="1"/>
        <v>11.236607226101562</v>
      </c>
      <c r="N39" s="38">
        <f t="shared" si="2"/>
        <v>6.957574905606748</v>
      </c>
      <c r="O39" s="39">
        <v>0</v>
      </c>
      <c r="P39" s="40">
        <v>0.25</v>
      </c>
    </row>
    <row r="40" spans="2:16">
      <c r="B40" s="32" t="s">
        <v>61</v>
      </c>
      <c r="C40" s="78">
        <v>33600</v>
      </c>
      <c r="D40" s="82">
        <v>4</v>
      </c>
      <c r="E40" s="82">
        <v>0.02</v>
      </c>
      <c r="F40" s="82">
        <v>640</v>
      </c>
      <c r="G40" s="82">
        <f t="shared" si="3"/>
        <v>2560</v>
      </c>
      <c r="H40" s="82">
        <v>1960</v>
      </c>
      <c r="I40" s="82">
        <f t="shared" si="4"/>
        <v>245</v>
      </c>
      <c r="J40" s="83">
        <f t="shared" si="5"/>
        <v>0.765625</v>
      </c>
      <c r="K40" s="84">
        <f t="shared" si="0"/>
        <v>98</v>
      </c>
      <c r="L40" s="37">
        <v>57.6</v>
      </c>
      <c r="M40" s="37">
        <f t="shared" si="1"/>
        <v>12.336607226101563</v>
      </c>
      <c r="N40" s="38">
        <f t="shared" si="2"/>
        <v>7.6877392430750504</v>
      </c>
      <c r="O40" s="39">
        <v>0</v>
      </c>
      <c r="P40" s="40">
        <v>0.25</v>
      </c>
    </row>
    <row r="41" spans="2:16">
      <c r="B41" s="32" t="s">
        <v>62</v>
      </c>
      <c r="C41" s="78">
        <v>33600</v>
      </c>
      <c r="D41" s="82">
        <v>4</v>
      </c>
      <c r="E41" s="82">
        <v>0.02</v>
      </c>
      <c r="F41" s="82">
        <v>640</v>
      </c>
      <c r="G41" s="82">
        <f t="shared" si="3"/>
        <v>2560</v>
      </c>
      <c r="H41" s="82">
        <v>2104</v>
      </c>
      <c r="I41" s="82">
        <f t="shared" si="4"/>
        <v>263</v>
      </c>
      <c r="J41" s="83">
        <f t="shared" si="5"/>
        <v>0.82187500000000002</v>
      </c>
      <c r="K41" s="84">
        <f t="shared" si="0"/>
        <v>105.2</v>
      </c>
      <c r="L41" s="37">
        <v>58.7</v>
      </c>
      <c r="M41" s="37">
        <f t="shared" si="1"/>
        <v>13.436607226101565</v>
      </c>
      <c r="N41" s="38">
        <f t="shared" si="2"/>
        <v>8.4798426018227957</v>
      </c>
      <c r="O41" s="39">
        <v>0</v>
      </c>
      <c r="P41" s="40">
        <v>0.25</v>
      </c>
    </row>
    <row r="42" spans="2:16" ht="13.5" thickBot="1">
      <c r="B42" s="41" t="s">
        <v>63</v>
      </c>
      <c r="C42" s="79">
        <v>33600</v>
      </c>
      <c r="D42" s="85">
        <v>4</v>
      </c>
      <c r="E42" s="85">
        <v>0.02</v>
      </c>
      <c r="F42" s="85">
        <v>640</v>
      </c>
      <c r="G42" s="85">
        <f t="shared" si="3"/>
        <v>2560</v>
      </c>
      <c r="H42" s="85">
        <v>2184</v>
      </c>
      <c r="I42" s="85">
        <f t="shared" si="4"/>
        <v>273</v>
      </c>
      <c r="J42" s="86">
        <f t="shared" si="5"/>
        <v>0.85312500000000002</v>
      </c>
      <c r="K42" s="87">
        <f t="shared" si="0"/>
        <v>109.2</v>
      </c>
      <c r="L42" s="46">
        <v>59.5</v>
      </c>
      <c r="M42" s="46">
        <f t="shared" si="1"/>
        <v>14.236607226101562</v>
      </c>
      <c r="N42" s="47">
        <f t="shared" si="2"/>
        <v>9.1177736163128174</v>
      </c>
      <c r="O42" s="48">
        <v>0</v>
      </c>
      <c r="P42" s="49">
        <v>0.25</v>
      </c>
    </row>
    <row r="43" spans="2:16">
      <c r="B43" s="23" t="s">
        <v>64</v>
      </c>
      <c r="C43" s="77">
        <v>151200</v>
      </c>
      <c r="D43" s="80">
        <v>4</v>
      </c>
      <c r="E43" s="80">
        <v>0.01</v>
      </c>
      <c r="F43" s="80">
        <v>1496</v>
      </c>
      <c r="G43" s="80">
        <f t="shared" si="3"/>
        <v>5984</v>
      </c>
      <c r="H43" s="80">
        <v>2000</v>
      </c>
      <c r="I43" s="80">
        <f t="shared" si="4"/>
        <v>250</v>
      </c>
      <c r="J43" s="81">
        <f t="shared" si="5"/>
        <v>0.33422459893048129</v>
      </c>
      <c r="K43" s="88">
        <f t="shared" si="0"/>
        <v>200</v>
      </c>
      <c r="L43" s="28">
        <v>56.8</v>
      </c>
      <c r="M43" s="28">
        <f t="shared" si="1"/>
        <v>5.0044820883481194</v>
      </c>
      <c r="N43" s="29">
        <f t="shared" si="2"/>
        <v>3.7897000433601846</v>
      </c>
      <c r="O43" s="30">
        <v>0</v>
      </c>
      <c r="P43" s="31">
        <v>0.25</v>
      </c>
    </row>
    <row r="44" spans="2:16">
      <c r="B44" s="32" t="s">
        <v>65</v>
      </c>
      <c r="C44" s="78">
        <v>151200</v>
      </c>
      <c r="D44" s="82">
        <v>4</v>
      </c>
      <c r="E44" s="82">
        <v>0.01</v>
      </c>
      <c r="F44" s="82">
        <v>1496</v>
      </c>
      <c r="G44" s="82">
        <f t="shared" si="3"/>
        <v>5984</v>
      </c>
      <c r="H44" s="82">
        <v>2320</v>
      </c>
      <c r="I44" s="82">
        <f t="shared" si="4"/>
        <v>290</v>
      </c>
      <c r="J44" s="83">
        <f t="shared" si="5"/>
        <v>0.38770053475935828</v>
      </c>
      <c r="K44" s="84">
        <f t="shared" si="0"/>
        <v>231.99999999999997</v>
      </c>
      <c r="L44" s="37">
        <v>57.7</v>
      </c>
      <c r="M44" s="37">
        <f t="shared" si="1"/>
        <v>5.904482088348125</v>
      </c>
      <c r="N44" s="38">
        <f t="shared" si="2"/>
        <v>4.0451201510910124</v>
      </c>
      <c r="O44" s="39">
        <v>0</v>
      </c>
      <c r="P44" s="40">
        <v>0.25</v>
      </c>
    </row>
    <row r="45" spans="2:16">
      <c r="B45" s="32" t="s">
        <v>66</v>
      </c>
      <c r="C45" s="78">
        <v>151200</v>
      </c>
      <c r="D45" s="82">
        <v>4</v>
      </c>
      <c r="E45" s="82">
        <v>0.01</v>
      </c>
      <c r="F45" s="82">
        <v>1496</v>
      </c>
      <c r="G45" s="82">
        <f t="shared" si="3"/>
        <v>5984</v>
      </c>
      <c r="H45" s="82">
        <v>2664</v>
      </c>
      <c r="I45" s="82">
        <f t="shared" si="4"/>
        <v>333</v>
      </c>
      <c r="J45" s="83">
        <f t="shared" si="5"/>
        <v>0.44518716577540107</v>
      </c>
      <c r="K45" s="84">
        <f t="shared" si="0"/>
        <v>266.40000000000003</v>
      </c>
      <c r="L45" s="37">
        <v>58.7</v>
      </c>
      <c r="M45" s="37">
        <f t="shared" si="1"/>
        <v>6.904482088348125</v>
      </c>
      <c r="N45" s="38">
        <f t="shared" si="2"/>
        <v>4.4446577950173634</v>
      </c>
      <c r="O45" s="39">
        <v>0</v>
      </c>
      <c r="P45" s="40">
        <v>0.25</v>
      </c>
    </row>
    <row r="46" spans="2:16">
      <c r="B46" s="32" t="s">
        <v>67</v>
      </c>
      <c r="C46" s="78">
        <v>151200</v>
      </c>
      <c r="D46" s="82">
        <v>4</v>
      </c>
      <c r="E46" s="82">
        <v>0.01</v>
      </c>
      <c r="F46" s="82">
        <v>1496</v>
      </c>
      <c r="G46" s="82">
        <f t="shared" si="3"/>
        <v>5984</v>
      </c>
      <c r="H46" s="82">
        <v>3000</v>
      </c>
      <c r="I46" s="82">
        <f t="shared" si="4"/>
        <v>375</v>
      </c>
      <c r="J46" s="83">
        <f t="shared" si="5"/>
        <v>0.50133689839572193</v>
      </c>
      <c r="K46" s="84">
        <f t="shared" si="0"/>
        <v>300</v>
      </c>
      <c r="L46" s="37">
        <v>59.6</v>
      </c>
      <c r="M46" s="37">
        <f t="shared" si="1"/>
        <v>7.8044820883481236</v>
      </c>
      <c r="N46" s="38">
        <f t="shared" si="2"/>
        <v>4.8287874528033754</v>
      </c>
      <c r="O46" s="39">
        <v>0</v>
      </c>
      <c r="P46" s="40">
        <v>0.25</v>
      </c>
    </row>
    <row r="47" spans="2:16">
      <c r="B47" s="32" t="s">
        <v>68</v>
      </c>
      <c r="C47" s="78">
        <v>151200</v>
      </c>
      <c r="D47" s="82">
        <v>4</v>
      </c>
      <c r="E47" s="82">
        <v>0.01</v>
      </c>
      <c r="F47" s="82">
        <v>1496</v>
      </c>
      <c r="G47" s="82">
        <f t="shared" si="3"/>
        <v>5984</v>
      </c>
      <c r="H47" s="82">
        <v>3440</v>
      </c>
      <c r="I47" s="82">
        <f t="shared" si="4"/>
        <v>430</v>
      </c>
      <c r="J47" s="83">
        <f t="shared" si="5"/>
        <v>0.57486631016042777</v>
      </c>
      <c r="K47" s="84">
        <f t="shared" si="0"/>
        <v>344</v>
      </c>
      <c r="L47" s="37">
        <v>60.8</v>
      </c>
      <c r="M47" s="37">
        <f t="shared" si="1"/>
        <v>9.0044820883481194</v>
      </c>
      <c r="N47" s="38">
        <f t="shared" si="2"/>
        <v>5.4344155742846993</v>
      </c>
      <c r="O47" s="39">
        <v>0</v>
      </c>
      <c r="P47" s="40">
        <v>0.25</v>
      </c>
    </row>
    <row r="48" spans="2:16">
      <c r="B48" s="32" t="s">
        <v>69</v>
      </c>
      <c r="C48" s="78">
        <v>151200</v>
      </c>
      <c r="D48" s="82">
        <v>4</v>
      </c>
      <c r="E48" s="82">
        <v>0.01</v>
      </c>
      <c r="F48" s="82">
        <v>1496</v>
      </c>
      <c r="G48" s="82">
        <f t="shared" si="3"/>
        <v>5984</v>
      </c>
      <c r="H48" s="82">
        <v>3840</v>
      </c>
      <c r="I48" s="82">
        <f t="shared" si="4"/>
        <v>480</v>
      </c>
      <c r="J48" s="83">
        <f t="shared" si="5"/>
        <v>0.64171122994652408</v>
      </c>
      <c r="K48" s="84">
        <f t="shared" si="0"/>
        <v>384</v>
      </c>
      <c r="L48" s="37">
        <v>61.9</v>
      </c>
      <c r="M48" s="37">
        <f t="shared" si="1"/>
        <v>10.104482088348121</v>
      </c>
      <c r="N48" s="38">
        <f t="shared" si="2"/>
        <v>6.0566877563246919</v>
      </c>
      <c r="O48" s="39">
        <v>0</v>
      </c>
      <c r="P48" s="40">
        <v>0.25</v>
      </c>
    </row>
    <row r="49" spans="2:16">
      <c r="B49" s="32" t="s">
        <v>70</v>
      </c>
      <c r="C49" s="78">
        <v>151200</v>
      </c>
      <c r="D49" s="82">
        <v>4</v>
      </c>
      <c r="E49" s="82">
        <v>0.01</v>
      </c>
      <c r="F49" s="82">
        <v>1496</v>
      </c>
      <c r="G49" s="82">
        <f t="shared" si="3"/>
        <v>5984</v>
      </c>
      <c r="H49" s="82">
        <v>4224</v>
      </c>
      <c r="I49" s="82">
        <f t="shared" si="4"/>
        <v>528</v>
      </c>
      <c r="J49" s="83">
        <f t="shared" si="5"/>
        <v>0.70588235294117652</v>
      </c>
      <c r="K49" s="84">
        <f t="shared" si="0"/>
        <v>422.40000000000003</v>
      </c>
      <c r="L49" s="37">
        <v>63</v>
      </c>
      <c r="M49" s="37">
        <f t="shared" si="1"/>
        <v>11.204482088348122</v>
      </c>
      <c r="N49" s="38">
        <f t="shared" si="2"/>
        <v>6.7427609047424397</v>
      </c>
      <c r="O49" s="39">
        <v>0</v>
      </c>
      <c r="P49" s="40">
        <v>0.25</v>
      </c>
    </row>
    <row r="50" spans="2:16">
      <c r="B50" s="32" t="s">
        <v>71</v>
      </c>
      <c r="C50" s="78">
        <v>151200</v>
      </c>
      <c r="D50" s="82">
        <v>4</v>
      </c>
      <c r="E50" s="82">
        <v>0.01</v>
      </c>
      <c r="F50" s="82">
        <v>1496</v>
      </c>
      <c r="G50" s="82">
        <f t="shared" si="3"/>
        <v>5984</v>
      </c>
      <c r="H50" s="82">
        <v>4640</v>
      </c>
      <c r="I50" s="82">
        <f t="shared" si="4"/>
        <v>580</v>
      </c>
      <c r="J50" s="83">
        <f t="shared" si="5"/>
        <v>0.77540106951871657</v>
      </c>
      <c r="K50" s="84">
        <f t="shared" si="0"/>
        <v>463.99999999999994</v>
      </c>
      <c r="L50" s="37">
        <v>64.2</v>
      </c>
      <c r="M50" s="37">
        <f t="shared" si="1"/>
        <v>12.404482088348125</v>
      </c>
      <c r="N50" s="38">
        <f t="shared" si="2"/>
        <v>7.5348201944511999</v>
      </c>
      <c r="O50" s="39">
        <v>0</v>
      </c>
      <c r="P50" s="40">
        <v>0.25</v>
      </c>
    </row>
    <row r="51" spans="2:16">
      <c r="B51" s="32" t="s">
        <v>72</v>
      </c>
      <c r="C51" s="78">
        <v>151200</v>
      </c>
      <c r="D51" s="82">
        <v>4</v>
      </c>
      <c r="E51" s="82">
        <v>0.01</v>
      </c>
      <c r="F51" s="82">
        <v>1496</v>
      </c>
      <c r="G51" s="82">
        <f t="shared" si="3"/>
        <v>5984</v>
      </c>
      <c r="H51" s="82">
        <v>4920</v>
      </c>
      <c r="I51" s="82">
        <f t="shared" si="4"/>
        <v>615</v>
      </c>
      <c r="J51" s="83">
        <f t="shared" si="5"/>
        <v>0.82219251336898391</v>
      </c>
      <c r="K51" s="84">
        <f t="shared" si="0"/>
        <v>492</v>
      </c>
      <c r="L51" s="37">
        <v>65.099999999999994</v>
      </c>
      <c r="M51" s="37">
        <f t="shared" si="1"/>
        <v>13.304482088348117</v>
      </c>
      <c r="N51" s="38">
        <f t="shared" si="2"/>
        <v>8.1803489723263851</v>
      </c>
      <c r="O51" s="39">
        <v>0</v>
      </c>
      <c r="P51" s="40">
        <v>0.25</v>
      </c>
    </row>
    <row r="52" spans="2:16" ht="13.5" thickBot="1">
      <c r="B52" s="41" t="s">
        <v>73</v>
      </c>
      <c r="C52" s="79">
        <v>151200</v>
      </c>
      <c r="D52" s="85">
        <v>4</v>
      </c>
      <c r="E52" s="85">
        <v>0.01</v>
      </c>
      <c r="F52" s="85">
        <v>1496</v>
      </c>
      <c r="G52" s="85">
        <f t="shared" si="3"/>
        <v>5984</v>
      </c>
      <c r="H52" s="85">
        <v>5120</v>
      </c>
      <c r="I52" s="85">
        <f t="shared" si="4"/>
        <v>640</v>
      </c>
      <c r="J52" s="86">
        <f t="shared" si="5"/>
        <v>0.85561497326203206</v>
      </c>
      <c r="K52" s="87">
        <f t="shared" si="0"/>
        <v>512</v>
      </c>
      <c r="L52" s="46">
        <v>66.2</v>
      </c>
      <c r="M52" s="46">
        <f t="shared" si="1"/>
        <v>14.404482088348125</v>
      </c>
      <c r="N52" s="47">
        <f t="shared" si="2"/>
        <v>9.1073003902416971</v>
      </c>
      <c r="O52" s="48">
        <v>0</v>
      </c>
      <c r="P52" s="49">
        <v>0.25</v>
      </c>
    </row>
    <row r="53" spans="2:16">
      <c r="B53" s="50" t="s">
        <v>74</v>
      </c>
      <c r="C53" s="51">
        <v>168000</v>
      </c>
      <c r="D53" s="52">
        <v>4</v>
      </c>
      <c r="E53" s="89">
        <v>8.8888888888888889E-3</v>
      </c>
      <c r="F53" s="52">
        <v>1479</v>
      </c>
      <c r="G53" s="52">
        <v>5916</v>
      </c>
      <c r="H53" s="52">
        <v>1984</v>
      </c>
      <c r="I53" s="52">
        <v>248</v>
      </c>
      <c r="J53" s="53">
        <v>0.33536173089925625</v>
      </c>
      <c r="K53" s="54">
        <v>223.2</v>
      </c>
      <c r="L53" s="90">
        <v>56.75</v>
      </c>
      <c r="M53" s="90">
        <v>4.4969071827413671</v>
      </c>
      <c r="N53" s="91">
        <v>3.2630580973445902</v>
      </c>
      <c r="O53" s="92">
        <v>9</v>
      </c>
      <c r="P53" s="93">
        <v>0.13</v>
      </c>
    </row>
    <row r="54" spans="2:16">
      <c r="B54" s="59" t="s">
        <v>75</v>
      </c>
      <c r="C54" s="60">
        <v>168000</v>
      </c>
      <c r="D54" s="61">
        <v>4</v>
      </c>
      <c r="E54" s="94">
        <v>8.8888888888888889E-3</v>
      </c>
      <c r="F54" s="61">
        <v>1479</v>
      </c>
      <c r="G54" s="61">
        <v>5916</v>
      </c>
      <c r="H54" s="61">
        <v>2400</v>
      </c>
      <c r="I54" s="61">
        <v>300</v>
      </c>
      <c r="J54" s="62">
        <v>0.40567951318458417</v>
      </c>
      <c r="K54" s="63">
        <v>270</v>
      </c>
      <c r="L54" s="95">
        <v>57.85</v>
      </c>
      <c r="M54" s="95">
        <v>5.5969071827413686</v>
      </c>
      <c r="N54" s="96">
        <v>3.5363623584101305</v>
      </c>
      <c r="O54" s="97">
        <v>9</v>
      </c>
      <c r="P54" s="98">
        <v>0.13</v>
      </c>
    </row>
    <row r="55" spans="2:16">
      <c r="B55" s="59" t="s">
        <v>76</v>
      </c>
      <c r="C55" s="60">
        <v>168000</v>
      </c>
      <c r="D55" s="61">
        <v>4</v>
      </c>
      <c r="E55" s="94">
        <v>8.8888888888888889E-3</v>
      </c>
      <c r="F55" s="61">
        <v>1479</v>
      </c>
      <c r="G55" s="61">
        <v>5916</v>
      </c>
      <c r="H55" s="61">
        <v>2800</v>
      </c>
      <c r="I55" s="61">
        <v>350</v>
      </c>
      <c r="J55" s="62">
        <v>0.47329276538201487</v>
      </c>
      <c r="K55" s="63">
        <v>315</v>
      </c>
      <c r="L55" s="95">
        <v>58.93</v>
      </c>
      <c r="M55" s="95">
        <v>6.6769071827413669</v>
      </c>
      <c r="N55" s="96">
        <v>3.946894462103991</v>
      </c>
      <c r="O55" s="97">
        <v>9</v>
      </c>
      <c r="P55" s="98">
        <v>0.13</v>
      </c>
    </row>
    <row r="56" spans="2:16">
      <c r="B56" s="59" t="s">
        <v>77</v>
      </c>
      <c r="C56" s="60">
        <v>168000</v>
      </c>
      <c r="D56" s="61">
        <v>4</v>
      </c>
      <c r="E56" s="94">
        <v>8.8888888888888889E-3</v>
      </c>
      <c r="F56" s="61">
        <v>1479</v>
      </c>
      <c r="G56" s="61">
        <v>5916</v>
      </c>
      <c r="H56" s="61">
        <v>3200</v>
      </c>
      <c r="I56" s="61">
        <v>400</v>
      </c>
      <c r="J56" s="62">
        <v>0.54090601757944556</v>
      </c>
      <c r="K56" s="63">
        <v>360</v>
      </c>
      <c r="L56" s="95">
        <v>60.03</v>
      </c>
      <c r="M56" s="95">
        <v>7.7769071827413683</v>
      </c>
      <c r="N56" s="96">
        <v>4.4669749923271311</v>
      </c>
      <c r="O56" s="97">
        <v>9</v>
      </c>
      <c r="P56" s="98">
        <v>0.13</v>
      </c>
    </row>
    <row r="57" spans="2:16">
      <c r="B57" s="59" t="s">
        <v>78</v>
      </c>
      <c r="C57" s="60">
        <v>168000</v>
      </c>
      <c r="D57" s="61">
        <v>4</v>
      </c>
      <c r="E57" s="94">
        <v>8.8888888888888889E-3</v>
      </c>
      <c r="F57" s="61">
        <v>1479</v>
      </c>
      <c r="G57" s="61">
        <v>5916</v>
      </c>
      <c r="H57" s="61">
        <v>3560</v>
      </c>
      <c r="I57" s="61">
        <v>445</v>
      </c>
      <c r="J57" s="62">
        <v>0.60175794455713316</v>
      </c>
      <c r="K57" s="63">
        <v>400.5</v>
      </c>
      <c r="L57" s="95">
        <v>61</v>
      </c>
      <c r="M57" s="95">
        <v>8.7469071827413671</v>
      </c>
      <c r="N57" s="96">
        <v>4.9739747957974387</v>
      </c>
      <c r="O57" s="97">
        <v>9</v>
      </c>
      <c r="P57" s="98">
        <v>0.13</v>
      </c>
    </row>
    <row r="58" spans="2:16">
      <c r="B58" s="59" t="s">
        <v>79</v>
      </c>
      <c r="C58" s="60">
        <v>168000</v>
      </c>
      <c r="D58" s="61">
        <v>4</v>
      </c>
      <c r="E58" s="94">
        <v>8.8888888888888889E-3</v>
      </c>
      <c r="F58" s="61">
        <v>1479</v>
      </c>
      <c r="G58" s="61">
        <v>5916</v>
      </c>
      <c r="H58" s="61">
        <v>3920</v>
      </c>
      <c r="I58" s="61">
        <v>490</v>
      </c>
      <c r="J58" s="62">
        <v>0.66260987153482087</v>
      </c>
      <c r="K58" s="63">
        <v>441</v>
      </c>
      <c r="L58" s="95">
        <v>62</v>
      </c>
      <c r="M58" s="95">
        <v>9.7469071827413671</v>
      </c>
      <c r="N58" s="96">
        <v>5.5556141053216166</v>
      </c>
      <c r="O58" s="97">
        <v>9</v>
      </c>
      <c r="P58" s="98">
        <v>0.13</v>
      </c>
    </row>
    <row r="59" spans="2:16">
      <c r="B59" s="59" t="s">
        <v>80</v>
      </c>
      <c r="C59" s="60">
        <v>168000</v>
      </c>
      <c r="D59" s="61">
        <v>4</v>
      </c>
      <c r="E59" s="94">
        <v>8.8888888888888889E-3</v>
      </c>
      <c r="F59" s="61">
        <v>1479</v>
      </c>
      <c r="G59" s="61">
        <v>5916</v>
      </c>
      <c r="H59" s="61">
        <v>4320</v>
      </c>
      <c r="I59" s="61">
        <v>540</v>
      </c>
      <c r="J59" s="62">
        <v>0.73022312373225151</v>
      </c>
      <c r="K59" s="63">
        <v>486</v>
      </c>
      <c r="L59" s="95">
        <v>62.98</v>
      </c>
      <c r="M59" s="95">
        <v>10.726907182741364</v>
      </c>
      <c r="N59" s="96">
        <v>6.1136373073770613</v>
      </c>
      <c r="O59" s="97">
        <v>9</v>
      </c>
      <c r="P59" s="98">
        <v>0.13</v>
      </c>
    </row>
    <row r="60" spans="2:16">
      <c r="B60" s="59" t="s">
        <v>81</v>
      </c>
      <c r="C60" s="60">
        <v>168000</v>
      </c>
      <c r="D60" s="61">
        <v>4</v>
      </c>
      <c r="E60" s="94">
        <v>8.8888888888888889E-3</v>
      </c>
      <c r="F60" s="61">
        <v>1479</v>
      </c>
      <c r="G60" s="61">
        <v>5916</v>
      </c>
      <c r="H60" s="61">
        <v>4720</v>
      </c>
      <c r="I60" s="61">
        <v>590</v>
      </c>
      <c r="J60" s="62">
        <v>0.79783637592968226</v>
      </c>
      <c r="K60" s="63">
        <v>531</v>
      </c>
      <c r="L60" s="95">
        <v>64.239999999999995</v>
      </c>
      <c r="M60" s="95">
        <v>11.986907182741376</v>
      </c>
      <c r="N60" s="96">
        <v>6.9890547891853174</v>
      </c>
      <c r="O60" s="97">
        <v>9</v>
      </c>
      <c r="P60" s="98">
        <v>0.13</v>
      </c>
    </row>
    <row r="61" spans="2:16">
      <c r="B61" s="59" t="s">
        <v>82</v>
      </c>
      <c r="C61" s="60">
        <v>168000</v>
      </c>
      <c r="D61" s="61">
        <v>4</v>
      </c>
      <c r="E61" s="94">
        <v>8.8888888888888889E-3</v>
      </c>
      <c r="F61" s="61">
        <v>1479</v>
      </c>
      <c r="G61" s="61">
        <v>5916</v>
      </c>
      <c r="H61" s="61">
        <v>4976</v>
      </c>
      <c r="I61" s="61">
        <v>622</v>
      </c>
      <c r="J61" s="62">
        <v>0.84110885733603791</v>
      </c>
      <c r="K61" s="63">
        <v>559.79999999999995</v>
      </c>
      <c r="L61" s="95">
        <v>65.3</v>
      </c>
      <c r="M61" s="95">
        <v>13.046907182741364</v>
      </c>
      <c r="N61" s="96">
        <v>7.8196710586985603</v>
      </c>
      <c r="O61" s="97">
        <v>9</v>
      </c>
      <c r="P61" s="98">
        <v>0.13</v>
      </c>
    </row>
    <row r="62" spans="2:16" ht="13.5" thickBot="1">
      <c r="B62" s="68" t="s">
        <v>83</v>
      </c>
      <c r="C62" s="69">
        <v>168000</v>
      </c>
      <c r="D62" s="70">
        <v>4</v>
      </c>
      <c r="E62" s="99">
        <v>8.8888888888888889E-3</v>
      </c>
      <c r="F62" s="70">
        <v>1479</v>
      </c>
      <c r="G62" s="70">
        <v>5916</v>
      </c>
      <c r="H62" s="70">
        <v>5120</v>
      </c>
      <c r="I62" s="70">
        <v>640</v>
      </c>
      <c r="J62" s="71">
        <v>0.8654496281271129</v>
      </c>
      <c r="K62" s="72">
        <v>576</v>
      </c>
      <c r="L62" s="100">
        <v>65.95</v>
      </c>
      <c r="M62" s="100">
        <v>13.69690718274137</v>
      </c>
      <c r="N62" s="101">
        <v>8.3457751657678827</v>
      </c>
      <c r="O62" s="102">
        <v>9</v>
      </c>
      <c r="P62" s="103">
        <v>0.13</v>
      </c>
    </row>
    <row r="63" spans="2:16">
      <c r="B63" s="50" t="s">
        <v>84</v>
      </c>
      <c r="C63" s="51">
        <v>168000</v>
      </c>
      <c r="D63" s="52">
        <v>5</v>
      </c>
      <c r="E63" s="89">
        <v>7.2727272727272727E-3</v>
      </c>
      <c r="F63" s="52">
        <v>1210</v>
      </c>
      <c r="G63" s="52">
        <v>6050</v>
      </c>
      <c r="H63" s="52">
        <v>2016</v>
      </c>
      <c r="I63" s="52">
        <v>252</v>
      </c>
      <c r="J63" s="53">
        <v>0.33322314049586776</v>
      </c>
      <c r="K63" s="54">
        <v>277.2</v>
      </c>
      <c r="L63" s="90">
        <v>59.153092817258631</v>
      </c>
      <c r="M63" s="90">
        <v>6.9</v>
      </c>
      <c r="N63" s="91">
        <v>4.7251605578609386</v>
      </c>
      <c r="O63" s="104">
        <v>11</v>
      </c>
      <c r="P63" s="93">
        <v>0.13</v>
      </c>
    </row>
    <row r="64" spans="2:16">
      <c r="B64" s="59" t="s">
        <v>85</v>
      </c>
      <c r="C64" s="60">
        <v>168000</v>
      </c>
      <c r="D64" s="61">
        <v>5</v>
      </c>
      <c r="E64" s="94">
        <v>7.2727272727272727E-3</v>
      </c>
      <c r="F64" s="61">
        <v>1210</v>
      </c>
      <c r="G64" s="61">
        <v>6050</v>
      </c>
      <c r="H64" s="61">
        <v>2320</v>
      </c>
      <c r="I64" s="61">
        <v>290</v>
      </c>
      <c r="J64" s="62">
        <v>0.38347107438016531</v>
      </c>
      <c r="K64" s="63">
        <v>319</v>
      </c>
      <c r="L64" s="95">
        <v>60.153092817258631</v>
      </c>
      <c r="M64" s="95">
        <v>7.9</v>
      </c>
      <c r="N64" s="96">
        <v>5.1151859866868179</v>
      </c>
      <c r="O64" s="97">
        <v>11</v>
      </c>
      <c r="P64" s="98">
        <v>0.13</v>
      </c>
    </row>
    <row r="65" spans="2:16">
      <c r="B65" s="59" t="s">
        <v>86</v>
      </c>
      <c r="C65" s="60">
        <v>168000</v>
      </c>
      <c r="D65" s="61">
        <v>5</v>
      </c>
      <c r="E65" s="94">
        <v>7.2727272727272727E-3</v>
      </c>
      <c r="F65" s="61">
        <v>1210</v>
      </c>
      <c r="G65" s="61">
        <v>6050</v>
      </c>
      <c r="H65" s="61">
        <v>2720</v>
      </c>
      <c r="I65" s="61">
        <v>340</v>
      </c>
      <c r="J65" s="62">
        <v>0.44958677685950416</v>
      </c>
      <c r="K65" s="63">
        <v>374</v>
      </c>
      <c r="L65" s="95">
        <v>61.253092817258633</v>
      </c>
      <c r="M65" s="95">
        <v>9</v>
      </c>
      <c r="N65" s="96">
        <v>5.5243767952538363</v>
      </c>
      <c r="O65" s="97">
        <v>11</v>
      </c>
      <c r="P65" s="98">
        <v>0.13</v>
      </c>
    </row>
    <row r="66" spans="2:16">
      <c r="B66" s="59" t="s">
        <v>87</v>
      </c>
      <c r="C66" s="60">
        <v>168000</v>
      </c>
      <c r="D66" s="61">
        <v>5</v>
      </c>
      <c r="E66" s="94">
        <v>7.2727272727272727E-3</v>
      </c>
      <c r="F66" s="61">
        <v>1210</v>
      </c>
      <c r="G66" s="61">
        <v>6050</v>
      </c>
      <c r="H66" s="61">
        <v>3080</v>
      </c>
      <c r="I66" s="61">
        <v>385</v>
      </c>
      <c r="J66" s="62">
        <v>0.50909090909090904</v>
      </c>
      <c r="K66" s="63">
        <v>423.5</v>
      </c>
      <c r="L66" s="95">
        <v>62.253092817258633</v>
      </c>
      <c r="M66" s="95">
        <v>10</v>
      </c>
      <c r="N66" s="96">
        <v>5.984558670591376</v>
      </c>
      <c r="O66" s="97">
        <v>11</v>
      </c>
      <c r="P66" s="98">
        <v>0.13</v>
      </c>
    </row>
    <row r="67" spans="2:16">
      <c r="B67" s="59" t="s">
        <v>88</v>
      </c>
      <c r="C67" s="60">
        <v>168000</v>
      </c>
      <c r="D67" s="61">
        <v>5</v>
      </c>
      <c r="E67" s="94">
        <v>7.2727272727272727E-3</v>
      </c>
      <c r="F67" s="61">
        <v>1210</v>
      </c>
      <c r="G67" s="61">
        <v>6050</v>
      </c>
      <c r="H67" s="61">
        <v>3440</v>
      </c>
      <c r="I67" s="61">
        <v>430</v>
      </c>
      <c r="J67" s="62">
        <v>0.56859504132231409</v>
      </c>
      <c r="K67" s="63">
        <v>473</v>
      </c>
      <c r="L67" s="95">
        <v>63.253092817258633</v>
      </c>
      <c r="M67" s="95">
        <v>11</v>
      </c>
      <c r="N67" s="96">
        <v>6.504481409880519</v>
      </c>
      <c r="O67" s="97">
        <v>11</v>
      </c>
      <c r="P67" s="98">
        <v>0.13</v>
      </c>
    </row>
    <row r="68" spans="2:16">
      <c r="B68" s="59" t="s">
        <v>89</v>
      </c>
      <c r="C68" s="60">
        <v>168000</v>
      </c>
      <c r="D68" s="61">
        <v>5</v>
      </c>
      <c r="E68" s="94">
        <v>7.2727272727272727E-3</v>
      </c>
      <c r="F68" s="61">
        <v>1210</v>
      </c>
      <c r="G68" s="61">
        <v>6050</v>
      </c>
      <c r="H68" s="61">
        <v>3840</v>
      </c>
      <c r="I68" s="61">
        <v>480</v>
      </c>
      <c r="J68" s="62">
        <v>0.63471074380165293</v>
      </c>
      <c r="K68" s="63">
        <v>528</v>
      </c>
      <c r="L68" s="95">
        <v>64.253092817258633</v>
      </c>
      <c r="M68" s="95">
        <v>12</v>
      </c>
      <c r="N68" s="96">
        <v>7.0267535919205102</v>
      </c>
      <c r="O68" s="97">
        <v>11</v>
      </c>
      <c r="P68" s="98">
        <v>0.13</v>
      </c>
    </row>
    <row r="69" spans="2:16">
      <c r="B69" s="59" t="s">
        <v>90</v>
      </c>
      <c r="C69" s="60">
        <v>168000</v>
      </c>
      <c r="D69" s="61">
        <v>5</v>
      </c>
      <c r="E69" s="94">
        <v>7.2727272727272727E-3</v>
      </c>
      <c r="F69" s="61">
        <v>1210</v>
      </c>
      <c r="G69" s="61">
        <v>6050</v>
      </c>
      <c r="H69" s="61">
        <v>4240</v>
      </c>
      <c r="I69" s="61">
        <v>530</v>
      </c>
      <c r="J69" s="62">
        <v>0.70082644628099178</v>
      </c>
      <c r="K69" s="63">
        <v>583</v>
      </c>
      <c r="L69" s="95">
        <v>65.353092817258627</v>
      </c>
      <c r="M69" s="95">
        <v>13.1</v>
      </c>
      <c r="N69" s="96">
        <v>7.6964072696684838</v>
      </c>
      <c r="O69" s="97">
        <v>11</v>
      </c>
      <c r="P69" s="98">
        <v>0.13</v>
      </c>
    </row>
    <row r="70" spans="2:16">
      <c r="B70" s="59" t="s">
        <v>91</v>
      </c>
      <c r="C70" s="60">
        <v>168000</v>
      </c>
      <c r="D70" s="61">
        <v>5</v>
      </c>
      <c r="E70" s="94">
        <v>7.2727272727272727E-3</v>
      </c>
      <c r="F70" s="61">
        <v>1210</v>
      </c>
      <c r="G70" s="61">
        <v>6050</v>
      </c>
      <c r="H70" s="61">
        <v>4640</v>
      </c>
      <c r="I70" s="61">
        <v>580</v>
      </c>
      <c r="J70" s="62">
        <v>0.76694214876033062</v>
      </c>
      <c r="K70" s="63">
        <v>638</v>
      </c>
      <c r="L70" s="95">
        <v>66.453092817258636</v>
      </c>
      <c r="M70" s="95">
        <v>14.2</v>
      </c>
      <c r="N70" s="96">
        <v>8.4048860300470096</v>
      </c>
      <c r="O70" s="97">
        <v>11</v>
      </c>
      <c r="P70" s="98">
        <v>0.13</v>
      </c>
    </row>
    <row r="71" spans="2:16">
      <c r="B71" s="59" t="s">
        <v>92</v>
      </c>
      <c r="C71" s="60">
        <v>168000</v>
      </c>
      <c r="D71" s="61">
        <v>5</v>
      </c>
      <c r="E71" s="94">
        <v>7.2727272727272727E-3</v>
      </c>
      <c r="F71" s="61">
        <v>1210</v>
      </c>
      <c r="G71" s="61">
        <v>6050</v>
      </c>
      <c r="H71" s="61">
        <v>4920</v>
      </c>
      <c r="I71" s="61">
        <v>615</v>
      </c>
      <c r="J71" s="62">
        <v>0.81322314049586775</v>
      </c>
      <c r="K71" s="63">
        <v>676.5</v>
      </c>
      <c r="L71" s="95">
        <v>67.55309281725863</v>
      </c>
      <c r="M71" s="95">
        <v>15.3</v>
      </c>
      <c r="N71" s="96">
        <v>9.2504148079222119</v>
      </c>
      <c r="O71" s="97">
        <v>11</v>
      </c>
      <c r="P71" s="98">
        <v>0.13</v>
      </c>
    </row>
    <row r="72" spans="2:16" ht="13.5" thickBot="1">
      <c r="B72" s="68" t="s">
        <v>93</v>
      </c>
      <c r="C72" s="69">
        <v>168000</v>
      </c>
      <c r="D72" s="70">
        <v>5</v>
      </c>
      <c r="E72" s="99">
        <v>7.2727272727272727E-3</v>
      </c>
      <c r="F72" s="70">
        <v>1210</v>
      </c>
      <c r="G72" s="70">
        <v>6050</v>
      </c>
      <c r="H72" s="70">
        <v>5200</v>
      </c>
      <c r="I72" s="70">
        <v>650</v>
      </c>
      <c r="J72" s="71">
        <v>0.85950413223140498</v>
      </c>
      <c r="K72" s="72">
        <v>715</v>
      </c>
      <c r="L72" s="100">
        <v>68.853092817258641</v>
      </c>
      <c r="M72" s="100">
        <v>16.600000000000001</v>
      </c>
      <c r="N72" s="101">
        <v>10.310032399247831</v>
      </c>
      <c r="O72" s="102">
        <v>11</v>
      </c>
      <c r="P72" s="103">
        <v>0.13</v>
      </c>
    </row>
    <row r="73" spans="2:16">
      <c r="B73" s="50" t="s">
        <v>94</v>
      </c>
      <c r="C73" s="51">
        <v>168000</v>
      </c>
      <c r="D73" s="52">
        <v>6</v>
      </c>
      <c r="E73" s="89">
        <v>6.1538461538461538E-3</v>
      </c>
      <c r="F73" s="52">
        <v>1024</v>
      </c>
      <c r="G73" s="52">
        <v>6144</v>
      </c>
      <c r="H73" s="52">
        <v>2048</v>
      </c>
      <c r="I73" s="52">
        <v>256</v>
      </c>
      <c r="J73" s="53">
        <v>0.33333333333333331</v>
      </c>
      <c r="K73" s="54">
        <v>332.8</v>
      </c>
      <c r="L73" s="90">
        <v>60.253092817258633</v>
      </c>
      <c r="M73" s="90">
        <v>8</v>
      </c>
      <c r="N73" s="91">
        <v>5.0312596410717703</v>
      </c>
      <c r="O73" s="104">
        <v>13</v>
      </c>
      <c r="P73" s="93">
        <v>0.13</v>
      </c>
    </row>
    <row r="74" spans="2:16">
      <c r="B74" s="59" t="s">
        <v>95</v>
      </c>
      <c r="C74" s="60">
        <v>168000</v>
      </c>
      <c r="D74" s="61">
        <v>6</v>
      </c>
      <c r="E74" s="94">
        <v>6.1538461538461538E-3</v>
      </c>
      <c r="F74" s="61">
        <v>1024</v>
      </c>
      <c r="G74" s="61">
        <v>6144</v>
      </c>
      <c r="H74" s="61">
        <v>2400</v>
      </c>
      <c r="I74" s="61">
        <v>300</v>
      </c>
      <c r="J74" s="62">
        <v>0.390625</v>
      </c>
      <c r="K74" s="63">
        <v>390</v>
      </c>
      <c r="L74" s="95">
        <v>61.453092817258636</v>
      </c>
      <c r="M74" s="95">
        <v>9.1999999999999993</v>
      </c>
      <c r="N74" s="96">
        <v>5.5424467469936403</v>
      </c>
      <c r="O74" s="97">
        <v>13</v>
      </c>
      <c r="P74" s="98">
        <v>0.13</v>
      </c>
    </row>
    <row r="75" spans="2:16">
      <c r="B75" s="59" t="s">
        <v>96</v>
      </c>
      <c r="C75" s="60">
        <v>168000</v>
      </c>
      <c r="D75" s="61">
        <v>6</v>
      </c>
      <c r="E75" s="94">
        <v>6.1538461538461538E-3</v>
      </c>
      <c r="F75" s="61">
        <v>1024</v>
      </c>
      <c r="G75" s="61">
        <v>6144</v>
      </c>
      <c r="H75" s="61">
        <v>2720</v>
      </c>
      <c r="I75" s="61">
        <v>340</v>
      </c>
      <c r="J75" s="62">
        <v>0.44270833333333331</v>
      </c>
      <c r="K75" s="63">
        <v>442</v>
      </c>
      <c r="L75" s="95">
        <v>62.653092817258631</v>
      </c>
      <c r="M75" s="95">
        <v>10.4</v>
      </c>
      <c r="N75" s="96">
        <v>6.198870123767712</v>
      </c>
      <c r="O75" s="97">
        <v>13</v>
      </c>
      <c r="P75" s="98">
        <v>0.13</v>
      </c>
    </row>
    <row r="76" spans="2:16">
      <c r="B76" s="59" t="s">
        <v>97</v>
      </c>
      <c r="C76" s="60">
        <v>168000</v>
      </c>
      <c r="D76" s="61">
        <v>6</v>
      </c>
      <c r="E76" s="94">
        <v>6.1538461538461538E-3</v>
      </c>
      <c r="F76" s="61">
        <v>1024</v>
      </c>
      <c r="G76" s="61">
        <v>6144</v>
      </c>
      <c r="H76" s="61">
        <v>3080</v>
      </c>
      <c r="I76" s="61">
        <v>385</v>
      </c>
      <c r="J76" s="62">
        <v>0.50130208333333337</v>
      </c>
      <c r="K76" s="63">
        <v>500.5</v>
      </c>
      <c r="L76" s="95">
        <v>63.953092817258636</v>
      </c>
      <c r="M76" s="95">
        <v>11.7</v>
      </c>
      <c r="N76" s="96">
        <v>6.9590519991052631</v>
      </c>
      <c r="O76" s="97">
        <v>13</v>
      </c>
      <c r="P76" s="98">
        <v>0.13</v>
      </c>
    </row>
    <row r="77" spans="2:16">
      <c r="B77" s="59" t="s">
        <v>98</v>
      </c>
      <c r="C77" s="60">
        <v>168000</v>
      </c>
      <c r="D77" s="61">
        <v>6</v>
      </c>
      <c r="E77" s="94">
        <v>6.1538461538461538E-3</v>
      </c>
      <c r="F77" s="61">
        <v>1024</v>
      </c>
      <c r="G77" s="61">
        <v>6144</v>
      </c>
      <c r="H77" s="61">
        <v>3520</v>
      </c>
      <c r="I77" s="61">
        <v>440</v>
      </c>
      <c r="J77" s="62">
        <v>0.57291666666666663</v>
      </c>
      <c r="K77" s="63">
        <v>572</v>
      </c>
      <c r="L77" s="95">
        <v>65.253092817258633</v>
      </c>
      <c r="M77" s="95">
        <v>13</v>
      </c>
      <c r="N77" s="96">
        <v>7.6791325293283919</v>
      </c>
      <c r="O77" s="97">
        <v>13</v>
      </c>
      <c r="P77" s="98">
        <v>0.13</v>
      </c>
    </row>
    <row r="78" spans="2:16">
      <c r="B78" s="59" t="s">
        <v>99</v>
      </c>
      <c r="C78" s="60">
        <v>168000</v>
      </c>
      <c r="D78" s="61">
        <v>6</v>
      </c>
      <c r="E78" s="94">
        <v>6.1538461538461538E-3</v>
      </c>
      <c r="F78" s="61">
        <v>1024</v>
      </c>
      <c r="G78" s="61">
        <v>6144</v>
      </c>
      <c r="H78" s="61">
        <v>3904</v>
      </c>
      <c r="I78" s="61">
        <v>488</v>
      </c>
      <c r="J78" s="62">
        <v>0.63541666666666663</v>
      </c>
      <c r="K78" s="63">
        <v>634.4</v>
      </c>
      <c r="L78" s="95">
        <v>66.753092817258633</v>
      </c>
      <c r="M78" s="95">
        <v>14.5</v>
      </c>
      <c r="N78" s="96">
        <v>8.7294610741631615</v>
      </c>
      <c r="O78" s="97">
        <v>13</v>
      </c>
      <c r="P78" s="98">
        <v>0.13</v>
      </c>
    </row>
    <row r="79" spans="2:16">
      <c r="B79" s="59" t="s">
        <v>100</v>
      </c>
      <c r="C79" s="60">
        <v>168000</v>
      </c>
      <c r="D79" s="61">
        <v>6</v>
      </c>
      <c r="E79" s="94">
        <v>6.1538461538461538E-3</v>
      </c>
      <c r="F79" s="61">
        <v>1024</v>
      </c>
      <c r="G79" s="61">
        <v>6144</v>
      </c>
      <c r="H79" s="61">
        <v>4320</v>
      </c>
      <c r="I79" s="61">
        <v>540</v>
      </c>
      <c r="J79" s="62">
        <v>0.703125</v>
      </c>
      <c r="K79" s="63">
        <v>702</v>
      </c>
      <c r="L79" s="95">
        <v>67.953092817258636</v>
      </c>
      <c r="M79" s="95">
        <v>15.7</v>
      </c>
      <c r="N79" s="96">
        <v>9.4897216959605828</v>
      </c>
      <c r="O79" s="97">
        <v>13</v>
      </c>
      <c r="P79" s="98">
        <v>0.13</v>
      </c>
    </row>
    <row r="80" spans="2:16">
      <c r="B80" s="59" t="s">
        <v>101</v>
      </c>
      <c r="C80" s="60">
        <v>168000</v>
      </c>
      <c r="D80" s="61">
        <v>6</v>
      </c>
      <c r="E80" s="94">
        <v>6.1538461538461538E-3</v>
      </c>
      <c r="F80" s="61">
        <v>1024</v>
      </c>
      <c r="G80" s="61">
        <v>6144</v>
      </c>
      <c r="H80" s="61">
        <v>4720</v>
      </c>
      <c r="I80" s="61">
        <v>590</v>
      </c>
      <c r="J80" s="62">
        <v>0.76822916666666663</v>
      </c>
      <c r="K80" s="63">
        <v>767</v>
      </c>
      <c r="L80" s="95">
        <v>69.153092817258624</v>
      </c>
      <c r="M80" s="95">
        <v>16.899999999999999</v>
      </c>
      <c r="N80" s="96">
        <v>10.305139177768815</v>
      </c>
      <c r="O80" s="97">
        <v>13</v>
      </c>
      <c r="P80" s="98">
        <v>0.13</v>
      </c>
    </row>
    <row r="81" spans="2:16">
      <c r="B81" s="59" t="s">
        <v>102</v>
      </c>
      <c r="C81" s="60">
        <v>168000</v>
      </c>
      <c r="D81" s="61">
        <v>6</v>
      </c>
      <c r="E81" s="94">
        <v>6.1538461538461538E-3</v>
      </c>
      <c r="F81" s="61">
        <v>1024</v>
      </c>
      <c r="G81" s="61">
        <v>6144</v>
      </c>
      <c r="H81" s="61">
        <v>5040</v>
      </c>
      <c r="I81" s="61">
        <v>630</v>
      </c>
      <c r="J81" s="62">
        <v>0.8203125</v>
      </c>
      <c r="K81" s="63">
        <v>819</v>
      </c>
      <c r="L81" s="95">
        <v>70.253092817258633</v>
      </c>
      <c r="M81" s="95">
        <v>18</v>
      </c>
      <c r="N81" s="96">
        <v>11.120253799654449</v>
      </c>
      <c r="O81" s="97">
        <v>13</v>
      </c>
      <c r="P81" s="98">
        <v>0.13</v>
      </c>
    </row>
    <row r="82" spans="2:16" ht="13.5" thickBot="1">
      <c r="B82" s="68" t="s">
        <v>103</v>
      </c>
      <c r="C82" s="69">
        <v>168000</v>
      </c>
      <c r="D82" s="70">
        <v>6</v>
      </c>
      <c r="E82" s="99">
        <v>6.1538461538461538E-3</v>
      </c>
      <c r="F82" s="70">
        <v>1024</v>
      </c>
      <c r="G82" s="70">
        <v>6144</v>
      </c>
      <c r="H82" s="70">
        <v>5280</v>
      </c>
      <c r="I82" s="70">
        <v>660</v>
      </c>
      <c r="J82" s="71">
        <v>0.859375</v>
      </c>
      <c r="K82" s="72">
        <v>858</v>
      </c>
      <c r="L82" s="100">
        <v>71.453092817258636</v>
      </c>
      <c r="M82" s="100">
        <v>19.2</v>
      </c>
      <c r="N82" s="101">
        <v>12.118219938771581</v>
      </c>
      <c r="O82" s="102">
        <v>13</v>
      </c>
      <c r="P82" s="103">
        <v>0.13</v>
      </c>
    </row>
    <row r="83" spans="2:16">
      <c r="B83" s="50" t="s">
        <v>104</v>
      </c>
      <c r="C83" s="51">
        <v>84000</v>
      </c>
      <c r="D83" s="52">
        <v>4</v>
      </c>
      <c r="E83" s="89">
        <v>1.6E-2</v>
      </c>
      <c r="F83" s="52">
        <v>1318</v>
      </c>
      <c r="G83" s="52">
        <v>5272</v>
      </c>
      <c r="H83" s="52">
        <v>1760</v>
      </c>
      <c r="I83" s="52">
        <v>220</v>
      </c>
      <c r="J83" s="53">
        <v>0.33383915022761762</v>
      </c>
      <c r="K83" s="54">
        <v>110</v>
      </c>
      <c r="L83" s="90">
        <v>53.74279286061882</v>
      </c>
      <c r="M83" s="90">
        <v>4.5</v>
      </c>
      <c r="N83" s="91">
        <v>3.3288660090365667</v>
      </c>
      <c r="O83" s="104">
        <v>5</v>
      </c>
      <c r="P83" s="93">
        <v>0.13</v>
      </c>
    </row>
    <row r="84" spans="2:16">
      <c r="B84" s="59" t="s">
        <v>105</v>
      </c>
      <c r="C84" s="60">
        <v>84000</v>
      </c>
      <c r="D84" s="61">
        <v>4</v>
      </c>
      <c r="E84" s="94">
        <v>1.6E-2</v>
      </c>
      <c r="F84" s="61">
        <v>1318</v>
      </c>
      <c r="G84" s="61">
        <v>5272</v>
      </c>
      <c r="H84" s="61">
        <v>2160</v>
      </c>
      <c r="I84" s="61">
        <v>270</v>
      </c>
      <c r="J84" s="62">
        <v>0.40971168437025796</v>
      </c>
      <c r="K84" s="63">
        <v>135</v>
      </c>
      <c r="L84" s="95">
        <v>54.942792860618823</v>
      </c>
      <c r="M84" s="95">
        <v>5.7</v>
      </c>
      <c r="N84" s="96">
        <v>3.6394551756687576</v>
      </c>
      <c r="O84" s="97">
        <v>5</v>
      </c>
      <c r="P84" s="98">
        <v>0.13</v>
      </c>
    </row>
    <row r="85" spans="2:16">
      <c r="B85" s="59" t="s">
        <v>106</v>
      </c>
      <c r="C85" s="60">
        <v>84000</v>
      </c>
      <c r="D85" s="61">
        <v>4</v>
      </c>
      <c r="E85" s="94">
        <v>1.6E-2</v>
      </c>
      <c r="F85" s="61">
        <v>1318</v>
      </c>
      <c r="G85" s="61">
        <v>5272</v>
      </c>
      <c r="H85" s="61">
        <v>2560</v>
      </c>
      <c r="I85" s="61">
        <v>320</v>
      </c>
      <c r="J85" s="62">
        <v>0.48558421851289835</v>
      </c>
      <c r="K85" s="63">
        <v>160</v>
      </c>
      <c r="L85" s="95">
        <v>56.142792860618819</v>
      </c>
      <c r="M85" s="95">
        <v>6.9</v>
      </c>
      <c r="N85" s="96">
        <v>4.1015930340595688</v>
      </c>
      <c r="O85" s="97">
        <v>5</v>
      </c>
      <c r="P85" s="98">
        <v>0.13</v>
      </c>
    </row>
    <row r="86" spans="2:16">
      <c r="B86" s="59" t="s">
        <v>107</v>
      </c>
      <c r="C86" s="60">
        <v>84000</v>
      </c>
      <c r="D86" s="61">
        <v>4</v>
      </c>
      <c r="E86" s="94">
        <v>1.6E-2</v>
      </c>
      <c r="F86" s="61">
        <v>1318</v>
      </c>
      <c r="G86" s="61">
        <v>5272</v>
      </c>
      <c r="H86" s="61">
        <v>2960</v>
      </c>
      <c r="I86" s="61">
        <v>370</v>
      </c>
      <c r="J86" s="62">
        <v>0.56145675265553874</v>
      </c>
      <c r="K86" s="63">
        <v>185</v>
      </c>
      <c r="L86" s="95">
        <v>57.342792860618822</v>
      </c>
      <c r="M86" s="95">
        <v>8.1</v>
      </c>
      <c r="N86" s="96">
        <v>4.6710755765886844</v>
      </c>
      <c r="O86" s="97">
        <v>5</v>
      </c>
      <c r="P86" s="98">
        <v>0.13</v>
      </c>
    </row>
    <row r="87" spans="2:16">
      <c r="B87" s="59" t="s">
        <v>108</v>
      </c>
      <c r="C87" s="60">
        <v>84000</v>
      </c>
      <c r="D87" s="61">
        <v>4</v>
      </c>
      <c r="E87" s="94">
        <v>1.6E-2</v>
      </c>
      <c r="F87" s="61">
        <v>1318</v>
      </c>
      <c r="G87" s="61">
        <v>5272</v>
      </c>
      <c r="H87" s="61">
        <v>3320</v>
      </c>
      <c r="I87" s="61">
        <v>415</v>
      </c>
      <c r="J87" s="62">
        <v>0.62974203338391499</v>
      </c>
      <c r="K87" s="63">
        <v>207.5</v>
      </c>
      <c r="L87" s="95">
        <v>58.542792860618817</v>
      </c>
      <c r="M87" s="95">
        <v>9.3000000000000007</v>
      </c>
      <c r="N87" s="96">
        <v>5.3726118501377016</v>
      </c>
      <c r="O87" s="97">
        <v>5</v>
      </c>
      <c r="P87" s="98">
        <v>0.13</v>
      </c>
    </row>
    <row r="88" spans="2:16">
      <c r="B88" s="59" t="s">
        <v>109</v>
      </c>
      <c r="C88" s="60">
        <v>84000</v>
      </c>
      <c r="D88" s="61">
        <v>4</v>
      </c>
      <c r="E88" s="94">
        <v>1.6E-2</v>
      </c>
      <c r="F88" s="61">
        <v>1318</v>
      </c>
      <c r="G88" s="61">
        <v>5272</v>
      </c>
      <c r="H88" s="61">
        <v>3680</v>
      </c>
      <c r="I88" s="61">
        <v>460</v>
      </c>
      <c r="J88" s="62">
        <v>0.69802731411229135</v>
      </c>
      <c r="K88" s="63">
        <v>230</v>
      </c>
      <c r="L88" s="95">
        <v>59.642792860618819</v>
      </c>
      <c r="M88" s="95">
        <v>10.4</v>
      </c>
      <c r="N88" s="96">
        <v>6.0255145004428883</v>
      </c>
      <c r="O88" s="97">
        <v>5</v>
      </c>
      <c r="P88" s="98">
        <v>0.13</v>
      </c>
    </row>
    <row r="89" spans="2:16">
      <c r="B89" s="59" t="s">
        <v>110</v>
      </c>
      <c r="C89" s="60">
        <v>84000</v>
      </c>
      <c r="D89" s="61">
        <v>4</v>
      </c>
      <c r="E89" s="94">
        <v>1.6E-2</v>
      </c>
      <c r="F89" s="61">
        <v>1318</v>
      </c>
      <c r="G89" s="61">
        <v>5272</v>
      </c>
      <c r="H89" s="61">
        <v>4040</v>
      </c>
      <c r="I89" s="61">
        <v>505</v>
      </c>
      <c r="J89" s="62">
        <v>0.76631259484066772</v>
      </c>
      <c r="K89" s="63">
        <v>252.5</v>
      </c>
      <c r="L89" s="95">
        <v>60.74279286061882</v>
      </c>
      <c r="M89" s="95">
        <v>11.5</v>
      </c>
      <c r="N89" s="96">
        <v>6.7201790360720111</v>
      </c>
      <c r="O89" s="97">
        <v>5</v>
      </c>
      <c r="P89" s="98">
        <v>0.13</v>
      </c>
    </row>
    <row r="90" spans="2:16">
      <c r="B90" s="59" t="s">
        <v>111</v>
      </c>
      <c r="C90" s="60">
        <v>84000</v>
      </c>
      <c r="D90" s="61">
        <v>4</v>
      </c>
      <c r="E90" s="94">
        <v>1.6E-2</v>
      </c>
      <c r="F90" s="61">
        <v>1318</v>
      </c>
      <c r="G90" s="61">
        <v>5272</v>
      </c>
      <c r="H90" s="61">
        <v>4360</v>
      </c>
      <c r="I90" s="61">
        <v>545</v>
      </c>
      <c r="J90" s="62">
        <v>0.82701062215477994</v>
      </c>
      <c r="K90" s="63">
        <v>272.5</v>
      </c>
      <c r="L90" s="95">
        <v>61.842792860618822</v>
      </c>
      <c r="M90" s="95">
        <v>12.6</v>
      </c>
      <c r="N90" s="96">
        <v>7.4891277944922123</v>
      </c>
      <c r="O90" s="97">
        <v>5</v>
      </c>
      <c r="P90" s="98">
        <v>0.13</v>
      </c>
    </row>
    <row r="91" spans="2:16">
      <c r="B91" s="59" t="s">
        <v>112</v>
      </c>
      <c r="C91" s="60">
        <v>84000</v>
      </c>
      <c r="D91" s="61">
        <v>4</v>
      </c>
      <c r="E91" s="94">
        <v>1.6E-2</v>
      </c>
      <c r="F91" s="61">
        <v>1318</v>
      </c>
      <c r="G91" s="61">
        <v>5272</v>
      </c>
      <c r="H91" s="61">
        <v>4560</v>
      </c>
      <c r="I91" s="61">
        <v>570</v>
      </c>
      <c r="J91" s="62">
        <v>0.86494688922610019</v>
      </c>
      <c r="K91" s="63">
        <v>285</v>
      </c>
      <c r="L91" s="95">
        <v>62.74279286061882</v>
      </c>
      <c r="M91" s="95">
        <v>13.5</v>
      </c>
      <c r="N91" s="96">
        <v>8.1943442605337182</v>
      </c>
      <c r="O91" s="97">
        <v>5</v>
      </c>
      <c r="P91" s="98">
        <v>0.13</v>
      </c>
    </row>
    <row r="92" spans="2:16" ht="13.5" thickBot="1">
      <c r="B92" s="68" t="s">
        <v>113</v>
      </c>
      <c r="C92" s="69">
        <v>84000</v>
      </c>
      <c r="D92" s="70">
        <v>4</v>
      </c>
      <c r="E92" s="99">
        <v>1.6E-2</v>
      </c>
      <c r="F92" s="70">
        <v>1318</v>
      </c>
      <c r="G92" s="70">
        <v>5272</v>
      </c>
      <c r="H92" s="70">
        <v>4800</v>
      </c>
      <c r="I92" s="70">
        <v>600</v>
      </c>
      <c r="J92" s="71">
        <v>0.91047040971168436</v>
      </c>
      <c r="K92" s="72">
        <v>300</v>
      </c>
      <c r="L92" s="100">
        <v>63.942792860618823</v>
      </c>
      <c r="M92" s="100">
        <v>14.7</v>
      </c>
      <c r="N92" s="101">
        <v>9.1715803134221972</v>
      </c>
      <c r="O92" s="102">
        <v>5</v>
      </c>
      <c r="P92" s="103">
        <v>0.13</v>
      </c>
    </row>
    <row r="93" spans="2:16">
      <c r="B93" s="50" t="s">
        <v>114</v>
      </c>
      <c r="C93" s="51">
        <v>84000</v>
      </c>
      <c r="D93" s="52">
        <v>5</v>
      </c>
      <c r="E93" s="89">
        <v>1.3333333333333334E-2</v>
      </c>
      <c r="F93" s="52">
        <v>1098</v>
      </c>
      <c r="G93" s="52">
        <v>5490</v>
      </c>
      <c r="H93" s="52">
        <v>1832</v>
      </c>
      <c r="I93" s="52">
        <v>229</v>
      </c>
      <c r="J93" s="53">
        <v>0.33369763205828779</v>
      </c>
      <c r="K93" s="54">
        <v>137.4</v>
      </c>
      <c r="L93" s="90">
        <v>56.24279286061882</v>
      </c>
      <c r="M93" s="90">
        <v>7</v>
      </c>
      <c r="N93" s="91">
        <v>4.8629255333835033</v>
      </c>
      <c r="O93" s="104">
        <v>6</v>
      </c>
      <c r="P93" s="93">
        <v>0.13</v>
      </c>
    </row>
    <row r="94" spans="2:16">
      <c r="B94" s="59" t="s">
        <v>115</v>
      </c>
      <c r="C94" s="60">
        <v>84000</v>
      </c>
      <c r="D94" s="61">
        <v>5</v>
      </c>
      <c r="E94" s="94">
        <v>1.3333333333333334E-2</v>
      </c>
      <c r="F94" s="61">
        <v>1098</v>
      </c>
      <c r="G94" s="61">
        <v>5490</v>
      </c>
      <c r="H94" s="61">
        <v>2240</v>
      </c>
      <c r="I94" s="61">
        <v>280</v>
      </c>
      <c r="J94" s="62">
        <v>0.40801457194899821</v>
      </c>
      <c r="K94" s="63">
        <v>168</v>
      </c>
      <c r="L94" s="95">
        <v>57.542792860618817</v>
      </c>
      <c r="M94" s="95">
        <v>8.3000000000000007</v>
      </c>
      <c r="N94" s="96">
        <v>5.2897000433601846</v>
      </c>
      <c r="O94" s="97">
        <v>6</v>
      </c>
      <c r="P94" s="98">
        <v>0.13</v>
      </c>
    </row>
    <row r="95" spans="2:16">
      <c r="B95" s="59" t="s">
        <v>116</v>
      </c>
      <c r="C95" s="60">
        <v>84000</v>
      </c>
      <c r="D95" s="61">
        <v>5</v>
      </c>
      <c r="E95" s="94">
        <v>1.3333333333333334E-2</v>
      </c>
      <c r="F95" s="61">
        <v>1098</v>
      </c>
      <c r="G95" s="61">
        <v>5490</v>
      </c>
      <c r="H95" s="61">
        <v>2640</v>
      </c>
      <c r="I95" s="61">
        <v>330</v>
      </c>
      <c r="J95" s="62">
        <v>0.48087431693989069</v>
      </c>
      <c r="K95" s="63">
        <v>198</v>
      </c>
      <c r="L95" s="95">
        <v>58.942792860618823</v>
      </c>
      <c r="M95" s="95">
        <v>9.6999999999999993</v>
      </c>
      <c r="N95" s="96">
        <v>5.9761409580035121</v>
      </c>
      <c r="O95" s="97">
        <v>6</v>
      </c>
      <c r="P95" s="98">
        <v>0.13</v>
      </c>
    </row>
    <row r="96" spans="2:16">
      <c r="B96" s="59" t="s">
        <v>117</v>
      </c>
      <c r="C96" s="60">
        <v>84000</v>
      </c>
      <c r="D96" s="61">
        <v>5</v>
      </c>
      <c r="E96" s="94">
        <v>1.3333333333333334E-2</v>
      </c>
      <c r="F96" s="61">
        <v>1098</v>
      </c>
      <c r="G96" s="61">
        <v>5490</v>
      </c>
      <c r="H96" s="61">
        <v>3040</v>
      </c>
      <c r="I96" s="61">
        <v>380</v>
      </c>
      <c r="J96" s="62">
        <v>0.55373406193078323</v>
      </c>
      <c r="K96" s="63">
        <v>228</v>
      </c>
      <c r="L96" s="95">
        <v>60.042792860618817</v>
      </c>
      <c r="M96" s="95">
        <v>10.8</v>
      </c>
      <c r="N96" s="96">
        <v>6.4634443906142778</v>
      </c>
      <c r="O96" s="97">
        <v>6</v>
      </c>
      <c r="P96" s="98">
        <v>0.13</v>
      </c>
    </row>
    <row r="97" spans="2:16">
      <c r="B97" s="59" t="s">
        <v>118</v>
      </c>
      <c r="C97" s="60">
        <v>84000</v>
      </c>
      <c r="D97" s="61">
        <v>5</v>
      </c>
      <c r="E97" s="94">
        <v>1.3333333333333334E-2</v>
      </c>
      <c r="F97" s="61">
        <v>1098</v>
      </c>
      <c r="G97" s="61">
        <v>5490</v>
      </c>
      <c r="H97" s="61">
        <v>3440</v>
      </c>
      <c r="I97" s="61">
        <v>430</v>
      </c>
      <c r="J97" s="62">
        <v>0.62659380692167577</v>
      </c>
      <c r="K97" s="63">
        <v>258</v>
      </c>
      <c r="L97" s="95">
        <v>61.142792860618819</v>
      </c>
      <c r="M97" s="95">
        <v>11.9</v>
      </c>
      <c r="N97" s="96">
        <v>7.0265958009865201</v>
      </c>
      <c r="O97" s="97">
        <v>6</v>
      </c>
      <c r="P97" s="98">
        <v>0.13</v>
      </c>
    </row>
    <row r="98" spans="2:16">
      <c r="B98" s="59" t="s">
        <v>119</v>
      </c>
      <c r="C98" s="60">
        <v>84000</v>
      </c>
      <c r="D98" s="61">
        <v>5</v>
      </c>
      <c r="E98" s="94">
        <v>1.3333333333333334E-2</v>
      </c>
      <c r="F98" s="61">
        <v>1098</v>
      </c>
      <c r="G98" s="61">
        <v>5490</v>
      </c>
      <c r="H98" s="61">
        <v>3840</v>
      </c>
      <c r="I98" s="61">
        <v>480</v>
      </c>
      <c r="J98" s="62">
        <v>0.69945355191256831</v>
      </c>
      <c r="K98" s="63">
        <v>288</v>
      </c>
      <c r="L98" s="95">
        <v>62.442792860618823</v>
      </c>
      <c r="M98" s="95">
        <v>13.2</v>
      </c>
      <c r="N98" s="96">
        <v>7.8488679830265156</v>
      </c>
      <c r="O98" s="97">
        <v>6</v>
      </c>
      <c r="P98" s="98">
        <v>0.13</v>
      </c>
    </row>
    <row r="99" spans="2:16">
      <c r="B99" s="59" t="s">
        <v>120</v>
      </c>
      <c r="C99" s="60">
        <v>84000</v>
      </c>
      <c r="D99" s="61">
        <v>5</v>
      </c>
      <c r="E99" s="94">
        <v>1.3333333333333334E-2</v>
      </c>
      <c r="F99" s="61">
        <v>1098</v>
      </c>
      <c r="G99" s="61">
        <v>5490</v>
      </c>
      <c r="H99" s="61">
        <v>4240</v>
      </c>
      <c r="I99" s="61">
        <v>530</v>
      </c>
      <c r="J99" s="62">
        <v>0.77231329690346084</v>
      </c>
      <c r="K99" s="63">
        <v>318</v>
      </c>
      <c r="L99" s="95">
        <v>63.642792860618819</v>
      </c>
      <c r="M99" s="95">
        <v>14.4</v>
      </c>
      <c r="N99" s="96">
        <v>8.6185216607744906</v>
      </c>
      <c r="O99" s="97">
        <v>6</v>
      </c>
      <c r="P99" s="98">
        <v>0.13</v>
      </c>
    </row>
    <row r="100" spans="2:16">
      <c r="B100" s="59" t="s">
        <v>121</v>
      </c>
      <c r="C100" s="60">
        <v>84000</v>
      </c>
      <c r="D100" s="61">
        <v>5</v>
      </c>
      <c r="E100" s="94">
        <v>1.3333333333333334E-2</v>
      </c>
      <c r="F100" s="61">
        <v>1098</v>
      </c>
      <c r="G100" s="61">
        <v>5490</v>
      </c>
      <c r="H100" s="61">
        <v>4520</v>
      </c>
      <c r="I100" s="61">
        <v>565</v>
      </c>
      <c r="J100" s="62">
        <v>0.8233151183970856</v>
      </c>
      <c r="K100" s="63">
        <v>339</v>
      </c>
      <c r="L100" s="95">
        <v>64.842792860618815</v>
      </c>
      <c r="M100" s="95">
        <v>15.6</v>
      </c>
      <c r="N100" s="96">
        <v>9.5407958785879856</v>
      </c>
      <c r="O100" s="97">
        <v>6</v>
      </c>
      <c r="P100" s="98">
        <v>0.13</v>
      </c>
    </row>
    <row r="101" spans="2:16">
      <c r="B101" s="59" t="s">
        <v>122</v>
      </c>
      <c r="C101" s="60">
        <v>84000</v>
      </c>
      <c r="D101" s="61">
        <v>5</v>
      </c>
      <c r="E101" s="94">
        <v>1.3333333333333334E-2</v>
      </c>
      <c r="F101" s="61">
        <v>1098</v>
      </c>
      <c r="G101" s="61">
        <v>5490</v>
      </c>
      <c r="H101" s="61">
        <v>4760</v>
      </c>
      <c r="I101" s="61">
        <v>595</v>
      </c>
      <c r="J101" s="62">
        <v>0.86703096539162117</v>
      </c>
      <c r="K101" s="63">
        <v>357</v>
      </c>
      <c r="L101" s="95">
        <v>65.842792860618829</v>
      </c>
      <c r="M101" s="95">
        <v>16.600000000000001</v>
      </c>
      <c r="N101" s="96">
        <v>10.316110699496903</v>
      </c>
      <c r="O101" s="97">
        <v>6</v>
      </c>
      <c r="P101" s="98">
        <v>0.13</v>
      </c>
    </row>
    <row r="102" spans="2:16" ht="13.5" thickBot="1">
      <c r="B102" s="68" t="s">
        <v>123</v>
      </c>
      <c r="C102" s="69">
        <v>84000</v>
      </c>
      <c r="D102" s="70">
        <v>5</v>
      </c>
      <c r="E102" s="99">
        <v>1.3333333333333334E-2</v>
      </c>
      <c r="F102" s="70">
        <v>1098</v>
      </c>
      <c r="G102" s="70">
        <v>5490</v>
      </c>
      <c r="H102" s="70">
        <v>4960</v>
      </c>
      <c r="I102" s="70">
        <v>620</v>
      </c>
      <c r="J102" s="71">
        <v>0.90346083788706744</v>
      </c>
      <c r="K102" s="72">
        <v>372</v>
      </c>
      <c r="L102" s="100">
        <v>67.142792860618812</v>
      </c>
      <c r="M102" s="100">
        <v>17.899999999999999</v>
      </c>
      <c r="N102" s="101">
        <v>11.437363461799841</v>
      </c>
      <c r="O102" s="102">
        <v>6</v>
      </c>
      <c r="P102" s="103">
        <v>0.13</v>
      </c>
    </row>
    <row r="103" spans="2:16">
      <c r="B103" s="50" t="s">
        <v>124</v>
      </c>
      <c r="C103" s="51">
        <v>84000</v>
      </c>
      <c r="D103" s="52">
        <v>6</v>
      </c>
      <c r="E103" s="89">
        <v>1.1428571428571429E-2</v>
      </c>
      <c r="F103" s="52">
        <v>941</v>
      </c>
      <c r="G103" s="52">
        <v>5646</v>
      </c>
      <c r="H103" s="52">
        <v>1880</v>
      </c>
      <c r="I103" s="52">
        <v>235</v>
      </c>
      <c r="J103" s="53">
        <v>0.33297910024796318</v>
      </c>
      <c r="K103" s="54">
        <v>164.5</v>
      </c>
      <c r="L103" s="90">
        <v>57.342792860618822</v>
      </c>
      <c r="M103" s="90">
        <v>8.1</v>
      </c>
      <c r="N103" s="91">
        <v>5.1811338377588925</v>
      </c>
      <c r="O103" s="104">
        <v>7</v>
      </c>
      <c r="P103" s="93">
        <v>0.13</v>
      </c>
    </row>
    <row r="104" spans="2:16">
      <c r="B104" s="59" t="s">
        <v>125</v>
      </c>
      <c r="C104" s="60">
        <v>84000</v>
      </c>
      <c r="D104" s="61">
        <v>6</v>
      </c>
      <c r="E104" s="94">
        <v>1.1428571428571429E-2</v>
      </c>
      <c r="F104" s="61">
        <v>941</v>
      </c>
      <c r="G104" s="61">
        <v>5646</v>
      </c>
      <c r="H104" s="61">
        <v>2200</v>
      </c>
      <c r="I104" s="61">
        <v>275</v>
      </c>
      <c r="J104" s="62">
        <v>0.38965639390719092</v>
      </c>
      <c r="K104" s="63">
        <v>192.5</v>
      </c>
      <c r="L104" s="95">
        <v>58.542792860618817</v>
      </c>
      <c r="M104" s="95">
        <v>9.3000000000000007</v>
      </c>
      <c r="N104" s="96">
        <v>5.6984855221736197</v>
      </c>
      <c r="O104" s="97">
        <v>7</v>
      </c>
      <c r="P104" s="98">
        <v>0.13</v>
      </c>
    </row>
    <row r="105" spans="2:16">
      <c r="B105" s="59" t="s">
        <v>126</v>
      </c>
      <c r="C105" s="60">
        <v>84000</v>
      </c>
      <c r="D105" s="61">
        <v>6</v>
      </c>
      <c r="E105" s="94">
        <v>1.1428571428571429E-2</v>
      </c>
      <c r="F105" s="61">
        <v>941</v>
      </c>
      <c r="G105" s="61">
        <v>5646</v>
      </c>
      <c r="H105" s="61">
        <v>2464</v>
      </c>
      <c r="I105" s="61">
        <v>308</v>
      </c>
      <c r="J105" s="62">
        <v>0.43641516117605383</v>
      </c>
      <c r="K105" s="63">
        <v>215.6</v>
      </c>
      <c r="L105" s="95">
        <v>59.642792860618819</v>
      </c>
      <c r="M105" s="95">
        <v>10.4</v>
      </c>
      <c r="N105" s="96">
        <v>6.3063052954718088</v>
      </c>
      <c r="O105" s="97">
        <v>7</v>
      </c>
      <c r="P105" s="98">
        <v>0.13</v>
      </c>
    </row>
    <row r="106" spans="2:16">
      <c r="B106" s="59" t="s">
        <v>127</v>
      </c>
      <c r="C106" s="60">
        <v>84000</v>
      </c>
      <c r="D106" s="61">
        <v>6</v>
      </c>
      <c r="E106" s="94">
        <v>1.1428571428571429E-2</v>
      </c>
      <c r="F106" s="61">
        <v>941</v>
      </c>
      <c r="G106" s="61">
        <v>5646</v>
      </c>
      <c r="H106" s="61">
        <v>2800</v>
      </c>
      <c r="I106" s="61">
        <v>350</v>
      </c>
      <c r="J106" s="62">
        <v>0.49592631951824301</v>
      </c>
      <c r="K106" s="63">
        <v>245</v>
      </c>
      <c r="L106" s="95">
        <v>60.74279286061882</v>
      </c>
      <c r="M106" s="95">
        <v>11.5</v>
      </c>
      <c r="N106" s="96">
        <v>6.8511320169734944</v>
      </c>
      <c r="O106" s="97">
        <v>7</v>
      </c>
      <c r="P106" s="98">
        <v>0.13</v>
      </c>
    </row>
    <row r="107" spans="2:16">
      <c r="B107" s="59" t="s">
        <v>128</v>
      </c>
      <c r="C107" s="60">
        <v>84000</v>
      </c>
      <c r="D107" s="61">
        <v>6</v>
      </c>
      <c r="E107" s="94">
        <v>1.1428571428571429E-2</v>
      </c>
      <c r="F107" s="61">
        <v>941</v>
      </c>
      <c r="G107" s="61">
        <v>5646</v>
      </c>
      <c r="H107" s="61">
        <v>3120</v>
      </c>
      <c r="I107" s="61">
        <v>390</v>
      </c>
      <c r="J107" s="62">
        <v>0.55260361317747075</v>
      </c>
      <c r="K107" s="63">
        <v>273</v>
      </c>
      <c r="L107" s="95">
        <v>61.842792860618822</v>
      </c>
      <c r="M107" s="95">
        <v>12.6</v>
      </c>
      <c r="N107" s="96">
        <v>7.4811663902112571</v>
      </c>
      <c r="O107" s="97">
        <v>7</v>
      </c>
      <c r="P107" s="98">
        <v>0.13</v>
      </c>
    </row>
    <row r="108" spans="2:16">
      <c r="B108" s="59" t="s">
        <v>129</v>
      </c>
      <c r="C108" s="60">
        <v>84000</v>
      </c>
      <c r="D108" s="61">
        <v>6</v>
      </c>
      <c r="E108" s="94">
        <v>1.1428571428571429E-2</v>
      </c>
      <c r="F108" s="61">
        <v>941</v>
      </c>
      <c r="G108" s="61">
        <v>5646</v>
      </c>
      <c r="H108" s="61">
        <v>3424</v>
      </c>
      <c r="I108" s="61">
        <v>428</v>
      </c>
      <c r="J108" s="62">
        <v>0.60644704215373713</v>
      </c>
      <c r="K108" s="63">
        <v>299.60000000000002</v>
      </c>
      <c r="L108" s="95">
        <v>63.042792860618817</v>
      </c>
      <c r="M108" s="95">
        <v>13.8</v>
      </c>
      <c r="N108" s="96">
        <v>8.2773747703445224</v>
      </c>
      <c r="O108" s="97">
        <v>7</v>
      </c>
      <c r="P108" s="98">
        <v>0.13</v>
      </c>
    </row>
    <row r="109" spans="2:16">
      <c r="B109" s="59" t="s">
        <v>130</v>
      </c>
      <c r="C109" s="60">
        <v>84000</v>
      </c>
      <c r="D109" s="61">
        <v>6</v>
      </c>
      <c r="E109" s="94">
        <v>1.1428571428571429E-2</v>
      </c>
      <c r="F109" s="61">
        <v>941</v>
      </c>
      <c r="G109" s="61">
        <v>5646</v>
      </c>
      <c r="H109" s="61">
        <v>3760</v>
      </c>
      <c r="I109" s="61">
        <v>470</v>
      </c>
      <c r="J109" s="62">
        <v>0.66595820049592636</v>
      </c>
      <c r="K109" s="63">
        <v>329</v>
      </c>
      <c r="L109" s="95">
        <v>64.342792860618829</v>
      </c>
      <c r="M109" s="95">
        <v>15.1</v>
      </c>
      <c r="N109" s="96">
        <v>9.170833881119087</v>
      </c>
      <c r="O109" s="97">
        <v>7</v>
      </c>
      <c r="P109" s="98">
        <v>0.13</v>
      </c>
    </row>
    <row r="110" spans="2:16">
      <c r="B110" s="59" t="s">
        <v>131</v>
      </c>
      <c r="C110" s="60">
        <v>84000</v>
      </c>
      <c r="D110" s="61">
        <v>6</v>
      </c>
      <c r="E110" s="94">
        <v>1.1428571428571429E-2</v>
      </c>
      <c r="F110" s="61">
        <v>941</v>
      </c>
      <c r="G110" s="61">
        <v>5646</v>
      </c>
      <c r="H110" s="61">
        <v>4080</v>
      </c>
      <c r="I110" s="61">
        <v>510</v>
      </c>
      <c r="J110" s="62">
        <v>0.72263549415515405</v>
      </c>
      <c r="K110" s="63">
        <v>357</v>
      </c>
      <c r="L110" s="95">
        <v>65.342792860618815</v>
      </c>
      <c r="M110" s="95">
        <v>16.100000000000001</v>
      </c>
      <c r="N110" s="96">
        <v>9.8161106994968748</v>
      </c>
      <c r="O110" s="97">
        <v>7</v>
      </c>
      <c r="P110" s="98">
        <v>0.13</v>
      </c>
    </row>
    <row r="111" spans="2:16">
      <c r="B111" s="59" t="s">
        <v>132</v>
      </c>
      <c r="C111" s="60">
        <v>84000</v>
      </c>
      <c r="D111" s="61">
        <v>6</v>
      </c>
      <c r="E111" s="94">
        <v>1.1428571428571429E-2</v>
      </c>
      <c r="F111" s="61">
        <v>941</v>
      </c>
      <c r="G111" s="61">
        <v>5646</v>
      </c>
      <c r="H111" s="61">
        <v>4400</v>
      </c>
      <c r="I111" s="61">
        <v>550</v>
      </c>
      <c r="J111" s="62">
        <v>0.77931278781438185</v>
      </c>
      <c r="K111" s="63">
        <v>385</v>
      </c>
      <c r="L111" s="95">
        <v>66.442792860618823</v>
      </c>
      <c r="M111" s="95">
        <v>17.2</v>
      </c>
      <c r="N111" s="96">
        <v>10.588185565533813</v>
      </c>
      <c r="O111" s="97">
        <v>7</v>
      </c>
      <c r="P111" s="98">
        <v>0.13</v>
      </c>
    </row>
    <row r="112" spans="2:16" ht="13.5" thickBot="1">
      <c r="B112" s="68" t="s">
        <v>133</v>
      </c>
      <c r="C112" s="69">
        <v>84000</v>
      </c>
      <c r="D112" s="70">
        <v>6</v>
      </c>
      <c r="E112" s="99">
        <v>1.1428571428571429E-2</v>
      </c>
      <c r="F112" s="70">
        <v>941</v>
      </c>
      <c r="G112" s="70">
        <v>5646</v>
      </c>
      <c r="H112" s="70">
        <v>4720</v>
      </c>
      <c r="I112" s="70">
        <v>590</v>
      </c>
      <c r="J112" s="71">
        <v>0.83599008147360965</v>
      </c>
      <c r="K112" s="72">
        <v>413</v>
      </c>
      <c r="L112" s="100">
        <v>67.74279286061882</v>
      </c>
      <c r="M112" s="100">
        <v>18.5</v>
      </c>
      <c r="N112" s="101">
        <v>11.583292344054811</v>
      </c>
      <c r="O112" s="102">
        <v>7</v>
      </c>
      <c r="P112" s="103">
        <v>0.13</v>
      </c>
    </row>
    <row r="113" spans="2:16">
      <c r="B113" s="50" t="s">
        <v>134</v>
      </c>
      <c r="C113" s="51">
        <v>84000</v>
      </c>
      <c r="D113" s="52">
        <v>2</v>
      </c>
      <c r="E113" s="89">
        <v>1.6E-2</v>
      </c>
      <c r="F113" s="52">
        <v>1318</v>
      </c>
      <c r="G113" s="52">
        <v>2636</v>
      </c>
      <c r="H113" s="52">
        <v>880</v>
      </c>
      <c r="I113" s="52">
        <v>110</v>
      </c>
      <c r="J113" s="53">
        <v>0.33383915022761762</v>
      </c>
      <c r="K113" s="54">
        <v>55</v>
      </c>
      <c r="L113" s="90">
        <v>49.07</v>
      </c>
      <c r="M113" s="90">
        <v>-0.17279286061882004</v>
      </c>
      <c r="N113" s="91">
        <v>1.6663731050575592</v>
      </c>
      <c r="O113" s="104">
        <v>5</v>
      </c>
      <c r="P113" s="93">
        <v>0.13</v>
      </c>
    </row>
    <row r="114" spans="2:16">
      <c r="B114" s="59" t="s">
        <v>135</v>
      </c>
      <c r="C114" s="60">
        <v>84000</v>
      </c>
      <c r="D114" s="61">
        <v>2</v>
      </c>
      <c r="E114" s="94">
        <v>1.6E-2</v>
      </c>
      <c r="F114" s="61">
        <v>1318</v>
      </c>
      <c r="G114" s="61">
        <v>2636</v>
      </c>
      <c r="H114" s="61">
        <v>1056</v>
      </c>
      <c r="I114" s="61">
        <v>132</v>
      </c>
      <c r="J114" s="62">
        <v>0.40060698027314112</v>
      </c>
      <c r="K114" s="63">
        <v>66</v>
      </c>
      <c r="L114" s="95">
        <v>50.04</v>
      </c>
      <c r="M114" s="95">
        <v>0.79720713938117882</v>
      </c>
      <c r="N114" s="96">
        <v>1.8445606445813141</v>
      </c>
      <c r="O114" s="97">
        <v>5</v>
      </c>
      <c r="P114" s="98">
        <v>0.13</v>
      </c>
    </row>
    <row r="115" spans="2:16">
      <c r="B115" s="59" t="s">
        <v>136</v>
      </c>
      <c r="C115" s="60">
        <v>84000</v>
      </c>
      <c r="D115" s="61">
        <v>2</v>
      </c>
      <c r="E115" s="94">
        <v>1.6E-2</v>
      </c>
      <c r="F115" s="61">
        <v>1318</v>
      </c>
      <c r="G115" s="61">
        <v>2636</v>
      </c>
      <c r="H115" s="61">
        <v>1248</v>
      </c>
      <c r="I115" s="61">
        <v>156</v>
      </c>
      <c r="J115" s="62">
        <v>0.47344461305007585</v>
      </c>
      <c r="K115" s="63">
        <v>78</v>
      </c>
      <c r="L115" s="95">
        <v>50.99</v>
      </c>
      <c r="M115" s="95">
        <v>1.7472071393811817</v>
      </c>
      <c r="N115" s="96">
        <v>2.069053973095194</v>
      </c>
      <c r="O115" s="97">
        <v>5</v>
      </c>
      <c r="P115" s="98">
        <v>0.13</v>
      </c>
    </row>
    <row r="116" spans="2:16">
      <c r="B116" s="59" t="s">
        <v>137</v>
      </c>
      <c r="C116" s="60">
        <v>84000</v>
      </c>
      <c r="D116" s="61">
        <v>2</v>
      </c>
      <c r="E116" s="94">
        <v>1.6E-2</v>
      </c>
      <c r="F116" s="61">
        <v>1318</v>
      </c>
      <c r="G116" s="61">
        <v>2636</v>
      </c>
      <c r="H116" s="61">
        <v>1456</v>
      </c>
      <c r="I116" s="61">
        <v>182</v>
      </c>
      <c r="J116" s="62">
        <v>0.5523520485584219</v>
      </c>
      <c r="K116" s="63">
        <v>91</v>
      </c>
      <c r="L116" s="95">
        <v>51.9</v>
      </c>
      <c r="M116" s="95">
        <v>2.6572071393811783</v>
      </c>
      <c r="N116" s="96">
        <v>2.3095860767890599</v>
      </c>
      <c r="O116" s="97">
        <v>5</v>
      </c>
      <c r="P116" s="98">
        <v>0.13</v>
      </c>
    </row>
    <row r="117" spans="2:16">
      <c r="B117" s="59" t="s">
        <v>138</v>
      </c>
      <c r="C117" s="60">
        <v>84000</v>
      </c>
      <c r="D117" s="61">
        <v>2</v>
      </c>
      <c r="E117" s="94">
        <v>1.6E-2</v>
      </c>
      <c r="F117" s="61">
        <v>1318</v>
      </c>
      <c r="G117" s="61">
        <v>2636</v>
      </c>
      <c r="H117" s="61">
        <v>1664</v>
      </c>
      <c r="I117" s="61">
        <v>208</v>
      </c>
      <c r="J117" s="62">
        <v>0.6312594840667678</v>
      </c>
      <c r="K117" s="63">
        <v>104</v>
      </c>
      <c r="L117" s="95">
        <v>52.86</v>
      </c>
      <c r="M117" s="95">
        <v>3.6172071393811791</v>
      </c>
      <c r="N117" s="96">
        <v>2.6896666070121924</v>
      </c>
      <c r="O117" s="97">
        <v>5</v>
      </c>
      <c r="P117" s="98">
        <v>0.13</v>
      </c>
    </row>
    <row r="118" spans="2:16">
      <c r="B118" s="59" t="s">
        <v>139</v>
      </c>
      <c r="C118" s="60">
        <v>84000</v>
      </c>
      <c r="D118" s="61">
        <v>2</v>
      </c>
      <c r="E118" s="94">
        <v>1.6E-2</v>
      </c>
      <c r="F118" s="61">
        <v>1318</v>
      </c>
      <c r="G118" s="61">
        <v>2636</v>
      </c>
      <c r="H118" s="61">
        <v>1856</v>
      </c>
      <c r="I118" s="61">
        <v>232</v>
      </c>
      <c r="J118" s="62">
        <v>0.70409711684370258</v>
      </c>
      <c r="K118" s="63">
        <v>116</v>
      </c>
      <c r="L118" s="95">
        <v>53.82</v>
      </c>
      <c r="M118" s="95">
        <v>4.57720713938118</v>
      </c>
      <c r="N118" s="96">
        <v>3.1754201077308224</v>
      </c>
      <c r="O118" s="97">
        <v>5</v>
      </c>
      <c r="P118" s="98">
        <v>0.13</v>
      </c>
    </row>
    <row r="119" spans="2:16">
      <c r="B119" s="59" t="s">
        <v>140</v>
      </c>
      <c r="C119" s="60">
        <v>84000</v>
      </c>
      <c r="D119" s="61">
        <v>2</v>
      </c>
      <c r="E119" s="94">
        <v>1.6E-2</v>
      </c>
      <c r="F119" s="61">
        <v>1318</v>
      </c>
      <c r="G119" s="61">
        <v>2636</v>
      </c>
      <c r="H119" s="61">
        <v>2048</v>
      </c>
      <c r="I119" s="61">
        <v>256</v>
      </c>
      <c r="J119" s="62">
        <v>0.77693474962063735</v>
      </c>
      <c r="K119" s="63">
        <v>128</v>
      </c>
      <c r="L119" s="95">
        <v>54.79</v>
      </c>
      <c r="M119" s="95">
        <v>5.5472071393811788</v>
      </c>
      <c r="N119" s="96">
        <v>3.7179003035213114</v>
      </c>
      <c r="O119" s="97">
        <v>5</v>
      </c>
      <c r="P119" s="98">
        <v>0.13</v>
      </c>
    </row>
    <row r="120" spans="2:16">
      <c r="B120" s="59" t="s">
        <v>141</v>
      </c>
      <c r="C120" s="60">
        <v>84000</v>
      </c>
      <c r="D120" s="61">
        <v>2</v>
      </c>
      <c r="E120" s="94">
        <v>1.6E-2</v>
      </c>
      <c r="F120" s="61">
        <v>1318</v>
      </c>
      <c r="G120" s="61">
        <v>2636</v>
      </c>
      <c r="H120" s="61">
        <v>2208</v>
      </c>
      <c r="I120" s="61">
        <v>276</v>
      </c>
      <c r="J120" s="62">
        <v>0.83763277693474958</v>
      </c>
      <c r="K120" s="63">
        <v>138</v>
      </c>
      <c r="L120" s="95">
        <v>56.06</v>
      </c>
      <c r="M120" s="95">
        <v>6.8172071393811819</v>
      </c>
      <c r="N120" s="96">
        <v>4.6612091359876331</v>
      </c>
      <c r="O120" s="97">
        <v>5</v>
      </c>
      <c r="P120" s="98">
        <v>0.13</v>
      </c>
    </row>
    <row r="121" spans="2:16">
      <c r="B121" s="59" t="s">
        <v>142</v>
      </c>
      <c r="C121" s="60">
        <v>84000</v>
      </c>
      <c r="D121" s="61">
        <v>2</v>
      </c>
      <c r="E121" s="94">
        <v>1.6E-2</v>
      </c>
      <c r="F121" s="61">
        <v>1318</v>
      </c>
      <c r="G121" s="61">
        <v>2636</v>
      </c>
      <c r="H121" s="61">
        <v>2304</v>
      </c>
      <c r="I121" s="61">
        <v>288</v>
      </c>
      <c r="J121" s="62">
        <v>0.87405159332321702</v>
      </c>
      <c r="K121" s="63">
        <v>144</v>
      </c>
      <c r="L121" s="95">
        <v>56.95</v>
      </c>
      <c r="M121" s="95">
        <v>7.7072071393811825</v>
      </c>
      <c r="N121" s="96">
        <v>5.3663750790475078</v>
      </c>
      <c r="O121" s="97">
        <v>5</v>
      </c>
      <c r="P121" s="98">
        <v>0.13</v>
      </c>
    </row>
    <row r="122" spans="2:16" ht="13.5" thickBot="1">
      <c r="B122" s="68" t="s">
        <v>143</v>
      </c>
      <c r="C122" s="69">
        <v>84000</v>
      </c>
      <c r="D122" s="70">
        <v>2</v>
      </c>
      <c r="E122" s="99">
        <v>1.6E-2</v>
      </c>
      <c r="F122" s="70">
        <v>1318</v>
      </c>
      <c r="G122" s="70">
        <v>2636</v>
      </c>
      <c r="H122" s="70">
        <v>2400</v>
      </c>
      <c r="I122" s="70">
        <v>300</v>
      </c>
      <c r="J122" s="71">
        <v>0.91047040971168436</v>
      </c>
      <c r="K122" s="72">
        <v>150</v>
      </c>
      <c r="L122" s="100">
        <v>57.89</v>
      </c>
      <c r="M122" s="100">
        <v>8.6472071393811802</v>
      </c>
      <c r="N122" s="101">
        <v>6.1290874094431871</v>
      </c>
      <c r="O122" s="102">
        <v>5</v>
      </c>
      <c r="P122" s="103">
        <v>0.13</v>
      </c>
    </row>
    <row r="123" spans="2:16">
      <c r="B123" s="50" t="s">
        <v>144</v>
      </c>
      <c r="C123" s="51">
        <v>168000</v>
      </c>
      <c r="D123" s="52">
        <v>2</v>
      </c>
      <c r="E123" s="89">
        <v>8.8888888888888889E-3</v>
      </c>
      <c r="F123" s="52">
        <v>1479</v>
      </c>
      <c r="G123" s="52">
        <v>2958</v>
      </c>
      <c r="H123" s="52">
        <v>984</v>
      </c>
      <c r="I123" s="52">
        <v>123</v>
      </c>
      <c r="J123" s="53">
        <v>0.33265720081135902</v>
      </c>
      <c r="K123" s="54">
        <v>110.7</v>
      </c>
      <c r="L123" s="90">
        <v>52</v>
      </c>
      <c r="M123" s="90">
        <v>-0.25309281725863286</v>
      </c>
      <c r="N123" s="91">
        <v>1.5585237912127781</v>
      </c>
      <c r="O123" s="104">
        <v>9</v>
      </c>
      <c r="P123" s="93">
        <v>0.13</v>
      </c>
    </row>
    <row r="124" spans="2:16">
      <c r="B124" s="59" t="s">
        <v>145</v>
      </c>
      <c r="C124" s="60">
        <v>168000</v>
      </c>
      <c r="D124" s="61">
        <v>2</v>
      </c>
      <c r="E124" s="94">
        <v>8.8888888888888889E-3</v>
      </c>
      <c r="F124" s="61">
        <v>1479</v>
      </c>
      <c r="G124" s="61">
        <v>2958</v>
      </c>
      <c r="H124" s="61">
        <v>1200</v>
      </c>
      <c r="I124" s="61">
        <v>150</v>
      </c>
      <c r="J124" s="62">
        <v>0.40567951318458417</v>
      </c>
      <c r="K124" s="63">
        <v>135</v>
      </c>
      <c r="L124" s="95">
        <v>53.1</v>
      </c>
      <c r="M124" s="95">
        <v>0.84690718274136856</v>
      </c>
      <c r="N124" s="96">
        <v>1.7966623150499359</v>
      </c>
      <c r="O124" s="97">
        <v>9</v>
      </c>
      <c r="P124" s="98">
        <v>0.13</v>
      </c>
    </row>
    <row r="125" spans="2:16">
      <c r="B125" s="59" t="s">
        <v>146</v>
      </c>
      <c r="C125" s="60">
        <v>168000</v>
      </c>
      <c r="D125" s="61">
        <v>2</v>
      </c>
      <c r="E125" s="94">
        <v>8.8888888888888889E-3</v>
      </c>
      <c r="F125" s="61">
        <v>1479</v>
      </c>
      <c r="G125" s="61">
        <v>2958</v>
      </c>
      <c r="H125" s="61">
        <v>1440</v>
      </c>
      <c r="I125" s="61">
        <v>180</v>
      </c>
      <c r="J125" s="62">
        <v>0.48681541582150101</v>
      </c>
      <c r="K125" s="63">
        <v>162</v>
      </c>
      <c r="L125" s="95">
        <v>54.25</v>
      </c>
      <c r="M125" s="95">
        <v>1.9969071827413671</v>
      </c>
      <c r="N125" s="96">
        <v>2.1548498545736905</v>
      </c>
      <c r="O125" s="97">
        <v>9</v>
      </c>
      <c r="P125" s="98">
        <v>0.13</v>
      </c>
    </row>
    <row r="126" spans="2:16">
      <c r="B126" s="59" t="s">
        <v>147</v>
      </c>
      <c r="C126" s="60">
        <v>168000</v>
      </c>
      <c r="D126" s="61">
        <v>2</v>
      </c>
      <c r="E126" s="94">
        <v>8.8888888888888889E-3</v>
      </c>
      <c r="F126" s="61">
        <v>1479</v>
      </c>
      <c r="G126" s="61">
        <v>2958</v>
      </c>
      <c r="H126" s="61">
        <v>1696</v>
      </c>
      <c r="I126" s="61">
        <v>212</v>
      </c>
      <c r="J126" s="62">
        <v>0.5733603786342123</v>
      </c>
      <c r="K126" s="63">
        <v>190.8</v>
      </c>
      <c r="L126" s="95">
        <v>55.22</v>
      </c>
      <c r="M126" s="95">
        <v>2.966907182741366</v>
      </c>
      <c r="N126" s="96">
        <v>2.4142162963192391</v>
      </c>
      <c r="O126" s="97">
        <v>9</v>
      </c>
      <c r="P126" s="98">
        <v>0.13</v>
      </c>
    </row>
    <row r="127" spans="2:16">
      <c r="B127" s="59" t="s">
        <v>148</v>
      </c>
      <c r="C127" s="60">
        <v>168000</v>
      </c>
      <c r="D127" s="61">
        <v>2</v>
      </c>
      <c r="E127" s="94">
        <v>8.8888888888888889E-3</v>
      </c>
      <c r="F127" s="61">
        <v>1479</v>
      </c>
      <c r="G127" s="61">
        <v>2958</v>
      </c>
      <c r="H127" s="61">
        <v>1960</v>
      </c>
      <c r="I127" s="61">
        <v>245</v>
      </c>
      <c r="J127" s="62">
        <v>0.66260987153482087</v>
      </c>
      <c r="K127" s="63">
        <v>220.5</v>
      </c>
      <c r="L127" s="95">
        <v>56.27</v>
      </c>
      <c r="M127" s="95">
        <v>4.0169071827413703</v>
      </c>
      <c r="N127" s="96">
        <v>2.8359140619614323</v>
      </c>
      <c r="O127" s="97">
        <v>9</v>
      </c>
      <c r="P127" s="98">
        <v>0.13</v>
      </c>
    </row>
    <row r="128" spans="2:16">
      <c r="B128" s="59" t="s">
        <v>149</v>
      </c>
      <c r="C128" s="60">
        <v>168000</v>
      </c>
      <c r="D128" s="61">
        <v>2</v>
      </c>
      <c r="E128" s="94">
        <v>8.8888888888888889E-3</v>
      </c>
      <c r="F128" s="61">
        <v>1479</v>
      </c>
      <c r="G128" s="61">
        <v>2958</v>
      </c>
      <c r="H128" s="61">
        <v>2224</v>
      </c>
      <c r="I128" s="61">
        <v>278</v>
      </c>
      <c r="J128" s="62">
        <v>0.75185936443542933</v>
      </c>
      <c r="K128" s="63">
        <v>250.2</v>
      </c>
      <c r="L128" s="95">
        <v>57.33</v>
      </c>
      <c r="M128" s="95">
        <v>5.0769071827413654</v>
      </c>
      <c r="N128" s="96">
        <v>3.3471269464259876</v>
      </c>
      <c r="O128" s="97">
        <v>9</v>
      </c>
      <c r="P128" s="98">
        <v>0.13</v>
      </c>
    </row>
    <row r="129" spans="2:16">
      <c r="B129" s="59" t="s">
        <v>150</v>
      </c>
      <c r="C129" s="60">
        <v>168000</v>
      </c>
      <c r="D129" s="61">
        <v>2</v>
      </c>
      <c r="E129" s="94">
        <v>8.8888888888888889E-3</v>
      </c>
      <c r="F129" s="61">
        <v>1479</v>
      </c>
      <c r="G129" s="61">
        <v>2958</v>
      </c>
      <c r="H129" s="61">
        <v>2416</v>
      </c>
      <c r="I129" s="61">
        <v>302</v>
      </c>
      <c r="J129" s="62">
        <v>0.8167680865449628</v>
      </c>
      <c r="K129" s="63">
        <v>271.8</v>
      </c>
      <c r="L129" s="95">
        <v>58.4</v>
      </c>
      <c r="M129" s="95">
        <v>6.1469071827413657</v>
      </c>
      <c r="N129" s="96">
        <v>4.0575054760352458</v>
      </c>
      <c r="O129" s="97">
        <v>9</v>
      </c>
      <c r="P129" s="98">
        <v>0.13</v>
      </c>
    </row>
    <row r="130" spans="2:16">
      <c r="B130" s="59" t="s">
        <v>151</v>
      </c>
      <c r="C130" s="60">
        <v>168000</v>
      </c>
      <c r="D130" s="61">
        <v>2</v>
      </c>
      <c r="E130" s="94">
        <v>8.8888888888888889E-3</v>
      </c>
      <c r="F130" s="61">
        <v>1479</v>
      </c>
      <c r="G130" s="61">
        <v>2958</v>
      </c>
      <c r="H130" s="61">
        <v>2560</v>
      </c>
      <c r="I130" s="61">
        <v>320</v>
      </c>
      <c r="J130" s="62">
        <v>0.8654496281271129</v>
      </c>
      <c r="K130" s="63">
        <v>288</v>
      </c>
      <c r="L130" s="95">
        <v>59.45</v>
      </c>
      <c r="M130" s="95">
        <v>7.19690718274137</v>
      </c>
      <c r="N130" s="96">
        <v>4.8560751224076952</v>
      </c>
      <c r="O130" s="97">
        <v>9</v>
      </c>
      <c r="P130" s="98">
        <v>0.13</v>
      </c>
    </row>
    <row r="131" spans="2:16">
      <c r="B131" s="59" t="s">
        <v>152</v>
      </c>
      <c r="C131" s="60">
        <v>168000</v>
      </c>
      <c r="D131" s="61">
        <v>2</v>
      </c>
      <c r="E131" s="94">
        <v>8.8888888888888889E-3</v>
      </c>
      <c r="F131" s="61">
        <v>1479</v>
      </c>
      <c r="G131" s="61">
        <v>2958</v>
      </c>
      <c r="H131" s="61">
        <v>2680</v>
      </c>
      <c r="I131" s="61">
        <v>335</v>
      </c>
      <c r="J131" s="62">
        <v>0.90601757944557137</v>
      </c>
      <c r="K131" s="63">
        <v>301.5</v>
      </c>
      <c r="L131" s="95">
        <v>60.57</v>
      </c>
      <c r="M131" s="95">
        <v>8.3169071827413674</v>
      </c>
      <c r="N131" s="96">
        <v>5.777126835238299</v>
      </c>
      <c r="O131" s="97">
        <v>9</v>
      </c>
      <c r="P131" s="98">
        <v>0.13</v>
      </c>
    </row>
    <row r="132" spans="2:16" ht="13.5" thickBot="1">
      <c r="B132" s="68" t="s">
        <v>153</v>
      </c>
      <c r="C132" s="69">
        <v>168000</v>
      </c>
      <c r="D132" s="70">
        <v>2</v>
      </c>
      <c r="E132" s="99">
        <v>8.8888888888888889E-3</v>
      </c>
      <c r="F132" s="70">
        <v>1479</v>
      </c>
      <c r="G132" s="70">
        <v>2958</v>
      </c>
      <c r="H132" s="70">
        <v>2744</v>
      </c>
      <c r="I132" s="70">
        <v>343</v>
      </c>
      <c r="J132" s="71">
        <v>0.9276538201487492</v>
      </c>
      <c r="K132" s="72">
        <v>308.7</v>
      </c>
      <c r="L132" s="100">
        <v>61.64</v>
      </c>
      <c r="M132" s="100">
        <v>9.3869071827413677</v>
      </c>
      <c r="N132" s="101">
        <v>6.7446337051790479</v>
      </c>
      <c r="O132" s="102">
        <v>9</v>
      </c>
      <c r="P132" s="103">
        <v>0.13</v>
      </c>
    </row>
  </sheetData>
  <pageMargins left="0.75" right="0.75" top="1" bottom="1" header="0.5" footer="0.5"/>
  <pageSetup paperSize="9" scale="61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8">
    <pageSetUpPr fitToPage="1"/>
  </sheetPr>
  <dimension ref="A1:W205"/>
  <sheetViews>
    <sheetView zoomScale="85" workbookViewId="0">
      <selection activeCell="Q6" sqref="Q6"/>
    </sheetView>
  </sheetViews>
  <sheetFormatPr defaultRowHeight="12.75"/>
  <cols>
    <col min="2" max="2" width="16.28515625" style="1" customWidth="1"/>
    <col min="3" max="3" width="8.85546875" style="1" customWidth="1"/>
    <col min="4" max="4" width="9.7109375" style="1" customWidth="1"/>
    <col min="5" max="6" width="8.85546875" style="1" customWidth="1"/>
    <col min="7" max="7" width="7.7109375" style="1" customWidth="1"/>
    <col min="8" max="8" width="8.42578125" style="1" customWidth="1"/>
    <col min="9" max="9" width="8.85546875" style="1" customWidth="1"/>
    <col min="10" max="10" width="8.5703125" style="1" customWidth="1"/>
    <col min="11" max="12" width="8.85546875" style="1" customWidth="1"/>
    <col min="13" max="13" width="8.140625" style="1" customWidth="1"/>
    <col min="14" max="15" width="8.85546875" style="1" customWidth="1"/>
    <col min="16" max="16" width="8.85546875" style="2" customWidth="1"/>
    <col min="17" max="17" width="8.85546875" style="3" customWidth="1"/>
    <col min="18" max="18" width="8.7109375" style="1" customWidth="1"/>
    <col min="19" max="20" width="8.85546875" style="3" customWidth="1"/>
    <col min="21" max="21" width="9.7109375" customWidth="1"/>
    <col min="22" max="22" width="9.140625" customWidth="1"/>
  </cols>
  <sheetData>
    <row r="1" spans="1:22">
      <c r="B1"/>
    </row>
    <row r="2" spans="1:22" ht="13.5" thickBot="1">
      <c r="A2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05">
        <v>16</v>
      </c>
      <c r="Q2" s="105">
        <v>17</v>
      </c>
      <c r="R2" s="105">
        <v>18</v>
      </c>
      <c r="S2" s="105">
        <v>19</v>
      </c>
      <c r="T2" s="105">
        <v>20</v>
      </c>
    </row>
    <row r="3" spans="1:22" ht="13.5" thickBot="1">
      <c r="B3" s="4" t="s">
        <v>154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7"/>
      <c r="R3" s="5"/>
      <c r="S3" s="7"/>
      <c r="T3" s="8"/>
    </row>
    <row r="4" spans="1:22" ht="66" customHeight="1">
      <c r="B4" s="9" t="s">
        <v>1</v>
      </c>
      <c r="C4" s="11" t="s">
        <v>3</v>
      </c>
      <c r="D4" s="10" t="s">
        <v>2</v>
      </c>
      <c r="E4" s="11" t="s">
        <v>4</v>
      </c>
      <c r="F4" s="11" t="s">
        <v>155</v>
      </c>
      <c r="G4" s="11" t="s">
        <v>156</v>
      </c>
      <c r="H4" s="11" t="s">
        <v>157</v>
      </c>
      <c r="I4" s="11" t="s">
        <v>158</v>
      </c>
      <c r="J4" s="11" t="s">
        <v>159</v>
      </c>
      <c r="K4" s="11" t="s">
        <v>5</v>
      </c>
      <c r="L4" s="11" t="s">
        <v>5</v>
      </c>
      <c r="M4" s="11" t="s">
        <v>160</v>
      </c>
      <c r="N4" s="11" t="s">
        <v>161</v>
      </c>
      <c r="O4" s="11" t="s">
        <v>161</v>
      </c>
      <c r="P4" s="12" t="s">
        <v>7</v>
      </c>
      <c r="Q4" s="13" t="s">
        <v>8</v>
      </c>
      <c r="R4" s="11" t="s">
        <v>162</v>
      </c>
      <c r="S4" s="14" t="s">
        <v>10</v>
      </c>
      <c r="T4" s="15" t="s">
        <v>11</v>
      </c>
    </row>
    <row r="5" spans="1:22" ht="26.25" thickBot="1">
      <c r="B5" s="16" t="s">
        <v>14</v>
      </c>
      <c r="C5" s="18" t="s">
        <v>16</v>
      </c>
      <c r="D5" s="17" t="s">
        <v>163</v>
      </c>
      <c r="E5" s="18" t="s">
        <v>17</v>
      </c>
      <c r="F5" s="18" t="s">
        <v>164</v>
      </c>
      <c r="G5" s="18" t="s">
        <v>18</v>
      </c>
      <c r="H5" s="18" t="s">
        <v>18</v>
      </c>
      <c r="I5" s="18" t="s">
        <v>18</v>
      </c>
      <c r="J5" s="18" t="s">
        <v>19</v>
      </c>
      <c r="K5" s="18" t="s">
        <v>18</v>
      </c>
      <c r="L5" s="18" t="s">
        <v>19</v>
      </c>
      <c r="M5" s="18" t="s">
        <v>165</v>
      </c>
      <c r="N5" s="18" t="s">
        <v>19</v>
      </c>
      <c r="O5" s="18" t="s">
        <v>20</v>
      </c>
      <c r="P5" s="19" t="s">
        <v>21</v>
      </c>
      <c r="Q5" s="20" t="s">
        <v>22</v>
      </c>
      <c r="R5" s="18" t="s">
        <v>23</v>
      </c>
      <c r="S5" s="21" t="s">
        <v>24</v>
      </c>
      <c r="T5" s="22" t="s">
        <v>24</v>
      </c>
    </row>
    <row r="6" spans="1:22">
      <c r="A6" s="106" t="s">
        <v>166</v>
      </c>
      <c r="B6" s="50" t="s">
        <v>167</v>
      </c>
      <c r="C6" s="52">
        <v>2</v>
      </c>
      <c r="D6" s="51">
        <v>16800</v>
      </c>
      <c r="E6" s="52">
        <v>0.08</v>
      </c>
      <c r="F6" s="52">
        <v>1344</v>
      </c>
      <c r="G6" s="52">
        <v>0</v>
      </c>
      <c r="H6" s="52">
        <v>0</v>
      </c>
      <c r="I6" s="61">
        <v>256</v>
      </c>
      <c r="J6" s="107">
        <v>0</v>
      </c>
      <c r="K6" s="52">
        <v>1088</v>
      </c>
      <c r="L6" s="52">
        <v>2176</v>
      </c>
      <c r="M6" s="107">
        <v>1</v>
      </c>
      <c r="N6" s="61">
        <v>728</v>
      </c>
      <c r="O6" s="52">
        <v>91</v>
      </c>
      <c r="P6" s="53">
        <v>0.33088235294117646</v>
      </c>
      <c r="Q6" s="54">
        <v>9</v>
      </c>
      <c r="R6" s="90">
        <v>42.313092817258635</v>
      </c>
      <c r="S6" s="90">
        <v>6.0000000000002274E-2</v>
      </c>
      <c r="T6" s="91">
        <v>1.8529639893089289</v>
      </c>
      <c r="V6" s="108"/>
    </row>
    <row r="7" spans="1:22">
      <c r="B7" s="59" t="s">
        <v>168</v>
      </c>
      <c r="C7" s="61">
        <v>2</v>
      </c>
      <c r="D7" s="60">
        <v>16800</v>
      </c>
      <c r="E7" s="61">
        <v>0.08</v>
      </c>
      <c r="F7" s="61">
        <v>1344</v>
      </c>
      <c r="G7" s="61">
        <v>0</v>
      </c>
      <c r="H7" s="61">
        <v>0</v>
      </c>
      <c r="I7" s="61">
        <v>224</v>
      </c>
      <c r="J7" s="61">
        <v>0</v>
      </c>
      <c r="K7" s="61">
        <v>1120</v>
      </c>
      <c r="L7" s="61">
        <v>2240</v>
      </c>
      <c r="M7" s="61">
        <v>1</v>
      </c>
      <c r="N7" s="61">
        <v>800</v>
      </c>
      <c r="O7" s="61">
        <v>100</v>
      </c>
      <c r="P7" s="62">
        <v>0.35714285714285715</v>
      </c>
      <c r="Q7" s="63">
        <v>10</v>
      </c>
      <c r="R7" s="95">
        <v>42.703092817258636</v>
      </c>
      <c r="S7" s="95">
        <v>0.45000000000000284</v>
      </c>
      <c r="T7" s="96">
        <v>1.9112803567823828</v>
      </c>
      <c r="V7" s="108"/>
    </row>
    <row r="8" spans="1:22">
      <c r="B8" s="59" t="s">
        <v>169</v>
      </c>
      <c r="C8" s="61">
        <v>2</v>
      </c>
      <c r="D8" s="60">
        <v>16800</v>
      </c>
      <c r="E8" s="61">
        <v>0.08</v>
      </c>
      <c r="F8" s="61">
        <v>1344</v>
      </c>
      <c r="G8" s="61">
        <v>0</v>
      </c>
      <c r="H8" s="61">
        <v>0</v>
      </c>
      <c r="I8" s="61">
        <v>192</v>
      </c>
      <c r="J8" s="61">
        <v>0</v>
      </c>
      <c r="K8" s="61">
        <v>1152</v>
      </c>
      <c r="L8" s="61">
        <v>2304</v>
      </c>
      <c r="M8" s="61">
        <v>1</v>
      </c>
      <c r="N8" s="61">
        <v>920</v>
      </c>
      <c r="O8" s="61">
        <v>115</v>
      </c>
      <c r="P8" s="62">
        <v>0.39930555555555558</v>
      </c>
      <c r="Q8" s="63">
        <v>11.5</v>
      </c>
      <c r="R8" s="95">
        <v>43.293092817258639</v>
      </c>
      <c r="S8" s="95">
        <v>1.0400000000000063</v>
      </c>
      <c r="T8" s="96">
        <v>2.0166465174163859</v>
      </c>
      <c r="V8" s="108"/>
    </row>
    <row r="9" spans="1:22">
      <c r="B9" s="59" t="s">
        <v>170</v>
      </c>
      <c r="C9" s="61">
        <v>2</v>
      </c>
      <c r="D9" s="60">
        <v>16800</v>
      </c>
      <c r="E9" s="61">
        <v>0.08</v>
      </c>
      <c r="F9" s="61">
        <v>1344</v>
      </c>
      <c r="G9" s="61">
        <v>0</v>
      </c>
      <c r="H9" s="61">
        <v>0</v>
      </c>
      <c r="I9" s="61">
        <v>160</v>
      </c>
      <c r="J9" s="61">
        <v>0</v>
      </c>
      <c r="K9" s="61">
        <v>1184</v>
      </c>
      <c r="L9" s="61">
        <v>2368</v>
      </c>
      <c r="M9" s="61">
        <v>1</v>
      </c>
      <c r="N9" s="61">
        <v>1040</v>
      </c>
      <c r="O9" s="61">
        <v>130</v>
      </c>
      <c r="P9" s="62">
        <v>0.4391891891891892</v>
      </c>
      <c r="Q9" s="63">
        <v>13</v>
      </c>
      <c r="R9" s="95">
        <v>43.803092817258637</v>
      </c>
      <c r="S9" s="95">
        <v>1.55</v>
      </c>
      <c r="T9" s="96">
        <v>2.1131836308812102</v>
      </c>
      <c r="V9" s="108"/>
    </row>
    <row r="10" spans="1:22">
      <c r="B10" s="59" t="s">
        <v>171</v>
      </c>
      <c r="C10" s="61">
        <v>2</v>
      </c>
      <c r="D10" s="60">
        <v>16800</v>
      </c>
      <c r="E10" s="61">
        <v>0.08</v>
      </c>
      <c r="F10" s="61">
        <v>1344</v>
      </c>
      <c r="G10" s="61">
        <v>0</v>
      </c>
      <c r="H10" s="61">
        <v>0</v>
      </c>
      <c r="I10" s="61">
        <v>128</v>
      </c>
      <c r="J10" s="61">
        <v>0</v>
      </c>
      <c r="K10" s="61">
        <v>1216</v>
      </c>
      <c r="L10" s="61">
        <v>2432</v>
      </c>
      <c r="M10" s="61">
        <v>1</v>
      </c>
      <c r="N10" s="61">
        <v>1200</v>
      </c>
      <c r="O10" s="61">
        <v>150</v>
      </c>
      <c r="P10" s="62">
        <v>0.49342105263157893</v>
      </c>
      <c r="Q10" s="63">
        <v>15</v>
      </c>
      <c r="R10" s="95">
        <v>44.463092817258634</v>
      </c>
      <c r="S10" s="95">
        <v>2.21</v>
      </c>
      <c r="T10" s="96">
        <v>2.267523288890914</v>
      </c>
      <c r="V10" s="108"/>
    </row>
    <row r="11" spans="1:22">
      <c r="B11" s="59" t="s">
        <v>172</v>
      </c>
      <c r="C11" s="61">
        <v>2</v>
      </c>
      <c r="D11" s="60">
        <v>16800</v>
      </c>
      <c r="E11" s="61">
        <v>0.08</v>
      </c>
      <c r="F11" s="61">
        <v>1344</v>
      </c>
      <c r="G11" s="61">
        <v>0</v>
      </c>
      <c r="H11" s="61">
        <v>0</v>
      </c>
      <c r="I11" s="61">
        <v>96</v>
      </c>
      <c r="J11" s="61">
        <v>0</v>
      </c>
      <c r="K11" s="61">
        <v>1248</v>
      </c>
      <c r="L11" s="61">
        <v>2496</v>
      </c>
      <c r="M11" s="61">
        <v>1</v>
      </c>
      <c r="N11" s="61">
        <v>1400</v>
      </c>
      <c r="O11" s="61">
        <v>175</v>
      </c>
      <c r="P11" s="62">
        <v>0.5608974358974359</v>
      </c>
      <c r="Q11" s="63">
        <v>17.5</v>
      </c>
      <c r="R11" s="95">
        <v>45.293092817258639</v>
      </c>
      <c r="S11" s="95">
        <v>3.0400000000000063</v>
      </c>
      <c r="T11" s="96">
        <v>2.5408654966816777</v>
      </c>
      <c r="V11" s="108"/>
    </row>
    <row r="12" spans="1:22">
      <c r="B12" s="59" t="s">
        <v>173</v>
      </c>
      <c r="C12" s="61">
        <v>2</v>
      </c>
      <c r="D12" s="60">
        <v>16800</v>
      </c>
      <c r="E12" s="61">
        <v>0.08</v>
      </c>
      <c r="F12" s="61">
        <v>1344</v>
      </c>
      <c r="G12" s="61">
        <v>0</v>
      </c>
      <c r="H12" s="61">
        <v>0</v>
      </c>
      <c r="I12" s="61">
        <v>64</v>
      </c>
      <c r="J12" s="61">
        <v>0</v>
      </c>
      <c r="K12" s="61">
        <v>1280</v>
      </c>
      <c r="L12" s="61">
        <v>2560</v>
      </c>
      <c r="M12" s="61">
        <v>1</v>
      </c>
      <c r="N12" s="61">
        <v>1680</v>
      </c>
      <c r="O12" s="61">
        <v>210</v>
      </c>
      <c r="P12" s="62">
        <v>0.65625</v>
      </c>
      <c r="Q12" s="63">
        <v>21</v>
      </c>
      <c r="R12" s="95">
        <v>46.473092817258639</v>
      </c>
      <c r="S12" s="95">
        <v>4.220000000000006</v>
      </c>
      <c r="T12" s="96">
        <v>3.0390068792200609</v>
      </c>
      <c r="V12" s="108"/>
    </row>
    <row r="13" spans="1:22">
      <c r="B13" s="59" t="s">
        <v>174</v>
      </c>
      <c r="C13" s="61">
        <v>2</v>
      </c>
      <c r="D13" s="60">
        <v>16800</v>
      </c>
      <c r="E13" s="61">
        <v>0.08</v>
      </c>
      <c r="F13" s="61">
        <v>1344</v>
      </c>
      <c r="G13" s="61">
        <v>0</v>
      </c>
      <c r="H13" s="61">
        <v>0</v>
      </c>
      <c r="I13" s="61">
        <v>64</v>
      </c>
      <c r="J13" s="61">
        <v>0</v>
      </c>
      <c r="K13" s="61">
        <v>1280</v>
      </c>
      <c r="L13" s="61">
        <v>2560</v>
      </c>
      <c r="M13" s="61">
        <v>1</v>
      </c>
      <c r="N13" s="61">
        <v>1920</v>
      </c>
      <c r="O13" s="61">
        <v>240</v>
      </c>
      <c r="P13" s="62">
        <v>0.75</v>
      </c>
      <c r="Q13" s="63">
        <v>24</v>
      </c>
      <c r="R13" s="95">
        <v>47.573092817258633</v>
      </c>
      <c r="S13" s="95">
        <v>5.32</v>
      </c>
      <c r="T13" s="96">
        <v>3.5590874094431877</v>
      </c>
      <c r="V13" s="108"/>
    </row>
    <row r="14" spans="1:22">
      <c r="B14" s="109" t="s">
        <v>175</v>
      </c>
      <c r="C14" s="110">
        <v>2</v>
      </c>
      <c r="D14" s="111">
        <v>16800</v>
      </c>
      <c r="E14" s="110">
        <v>0.08</v>
      </c>
      <c r="F14" s="110">
        <v>1344</v>
      </c>
      <c r="G14" s="110">
        <v>0</v>
      </c>
      <c r="H14" s="110">
        <v>0</v>
      </c>
      <c r="I14" s="110">
        <v>64</v>
      </c>
      <c r="J14" s="110">
        <v>0</v>
      </c>
      <c r="K14" s="110">
        <v>1280</v>
      </c>
      <c r="L14" s="110">
        <v>2560</v>
      </c>
      <c r="M14" s="110">
        <v>1</v>
      </c>
      <c r="N14" s="110">
        <v>2048</v>
      </c>
      <c r="O14" s="110">
        <v>256</v>
      </c>
      <c r="P14" s="112">
        <v>0.8</v>
      </c>
      <c r="Q14" s="113">
        <v>25.6</v>
      </c>
      <c r="R14" s="114">
        <v>48.353092817258634</v>
      </c>
      <c r="S14" s="114">
        <v>6.1</v>
      </c>
      <c r="T14" s="115">
        <v>4.0588001734407531</v>
      </c>
      <c r="V14" s="108"/>
    </row>
    <row r="15" spans="1:22" ht="13.5" thickBot="1">
      <c r="B15" s="68" t="s">
        <v>176</v>
      </c>
      <c r="C15" s="70">
        <v>2</v>
      </c>
      <c r="D15" s="69">
        <v>16800</v>
      </c>
      <c r="E15" s="70">
        <v>0.08</v>
      </c>
      <c r="F15" s="70">
        <v>1344</v>
      </c>
      <c r="G15" s="70">
        <v>0</v>
      </c>
      <c r="H15" s="70">
        <v>0</v>
      </c>
      <c r="I15" s="70">
        <v>64</v>
      </c>
      <c r="J15" s="70">
        <v>0</v>
      </c>
      <c r="K15" s="70">
        <v>1280</v>
      </c>
      <c r="L15" s="70">
        <v>2560</v>
      </c>
      <c r="M15" s="70">
        <v>1</v>
      </c>
      <c r="N15" s="70">
        <v>2304</v>
      </c>
      <c r="O15" s="70">
        <v>288</v>
      </c>
      <c r="P15" s="71">
        <v>0.9</v>
      </c>
      <c r="Q15" s="72">
        <v>28.8</v>
      </c>
      <c r="R15" s="100">
        <v>50.6</v>
      </c>
      <c r="S15" s="100">
        <v>8.3469071827413686</v>
      </c>
      <c r="T15" s="101">
        <v>5.7941821317083075</v>
      </c>
      <c r="V15" s="108"/>
    </row>
    <row r="16" spans="1:22">
      <c r="B16" s="23" t="s">
        <v>177</v>
      </c>
      <c r="C16" s="25">
        <v>2</v>
      </c>
      <c r="D16" s="24">
        <v>16800</v>
      </c>
      <c r="E16" s="25">
        <v>0.02</v>
      </c>
      <c r="F16" s="25">
        <v>336</v>
      </c>
      <c r="G16" s="25">
        <v>6</v>
      </c>
      <c r="H16" s="25">
        <v>2</v>
      </c>
      <c r="I16" s="25">
        <v>64</v>
      </c>
      <c r="J16" s="25">
        <v>32</v>
      </c>
      <c r="K16" s="25">
        <v>328</v>
      </c>
      <c r="L16" s="25">
        <v>656</v>
      </c>
      <c r="M16" s="25">
        <v>1</v>
      </c>
      <c r="N16" s="25">
        <v>168</v>
      </c>
      <c r="O16" s="25">
        <v>21</v>
      </c>
      <c r="P16" s="26">
        <v>0.31818181818181818</v>
      </c>
      <c r="Q16" s="27">
        <v>8.4</v>
      </c>
      <c r="R16" s="28">
        <v>43</v>
      </c>
      <c r="S16" s="28">
        <v>0.74690718274136714</v>
      </c>
      <c r="T16" s="29">
        <v>2.7098536341810493</v>
      </c>
    </row>
    <row r="17" spans="1:23">
      <c r="B17" s="32" t="s">
        <v>178</v>
      </c>
      <c r="C17" s="34">
        <v>2</v>
      </c>
      <c r="D17" s="33">
        <v>16800</v>
      </c>
      <c r="E17" s="34">
        <v>0.02</v>
      </c>
      <c r="F17" s="34">
        <v>336</v>
      </c>
      <c r="G17" s="34">
        <v>6</v>
      </c>
      <c r="H17" s="34">
        <v>2</v>
      </c>
      <c r="I17" s="34">
        <v>64</v>
      </c>
      <c r="J17" s="34">
        <v>32</v>
      </c>
      <c r="K17" s="34">
        <v>328</v>
      </c>
      <c r="L17" s="34">
        <v>656</v>
      </c>
      <c r="M17" s="34">
        <v>1</v>
      </c>
      <c r="N17" s="34">
        <v>200</v>
      </c>
      <c r="O17" s="34">
        <v>25</v>
      </c>
      <c r="P17" s="35">
        <v>0.37878787878787878</v>
      </c>
      <c r="Q17" s="36">
        <v>10</v>
      </c>
      <c r="R17" s="37">
        <v>43.7</v>
      </c>
      <c r="S17" s="37">
        <v>1.44690718274137</v>
      </c>
      <c r="T17" s="38">
        <v>2.6526464947998685</v>
      </c>
    </row>
    <row r="18" spans="1:23">
      <c r="B18" s="32" t="s">
        <v>179</v>
      </c>
      <c r="C18" s="34">
        <v>2</v>
      </c>
      <c r="D18" s="33">
        <v>16800</v>
      </c>
      <c r="E18" s="34">
        <v>0.02</v>
      </c>
      <c r="F18" s="34">
        <v>336</v>
      </c>
      <c r="G18" s="34">
        <v>6</v>
      </c>
      <c r="H18" s="34">
        <v>2</v>
      </c>
      <c r="I18" s="34">
        <v>64</v>
      </c>
      <c r="J18" s="34">
        <v>32</v>
      </c>
      <c r="K18" s="34">
        <v>328</v>
      </c>
      <c r="L18" s="34">
        <v>656</v>
      </c>
      <c r="M18" s="34">
        <v>1</v>
      </c>
      <c r="N18" s="34">
        <v>240</v>
      </c>
      <c r="O18" s="34">
        <v>30</v>
      </c>
      <c r="P18" s="35">
        <v>0.45454545454545453</v>
      </c>
      <c r="Q18" s="36">
        <v>12</v>
      </c>
      <c r="R18" s="37">
        <v>44.6</v>
      </c>
      <c r="S18" s="37">
        <v>2.3469071827413686</v>
      </c>
      <c r="T18" s="38">
        <v>2.7608340343236191</v>
      </c>
    </row>
    <row r="19" spans="1:23">
      <c r="B19" s="32" t="s">
        <v>180</v>
      </c>
      <c r="C19" s="34">
        <v>2</v>
      </c>
      <c r="D19" s="33">
        <v>16800</v>
      </c>
      <c r="E19" s="34">
        <v>0.02</v>
      </c>
      <c r="F19" s="34">
        <v>336</v>
      </c>
      <c r="G19" s="34">
        <v>6</v>
      </c>
      <c r="H19" s="34">
        <v>2</v>
      </c>
      <c r="I19" s="34">
        <v>64</v>
      </c>
      <c r="J19" s="34">
        <v>32</v>
      </c>
      <c r="K19" s="34">
        <v>328</v>
      </c>
      <c r="L19" s="34">
        <v>656</v>
      </c>
      <c r="M19" s="34">
        <v>1</v>
      </c>
      <c r="N19" s="34">
        <v>280</v>
      </c>
      <c r="O19" s="34">
        <v>35</v>
      </c>
      <c r="P19" s="35">
        <v>0.53030303030303028</v>
      </c>
      <c r="Q19" s="36">
        <v>14</v>
      </c>
      <c r="R19" s="37">
        <v>45.5</v>
      </c>
      <c r="S19" s="37">
        <v>3.2469071827413671</v>
      </c>
      <c r="T19" s="38">
        <v>2.9913661380174856</v>
      </c>
    </row>
    <row r="20" spans="1:23">
      <c r="B20" s="32" t="s">
        <v>181</v>
      </c>
      <c r="C20" s="34">
        <v>2</v>
      </c>
      <c r="D20" s="33">
        <v>16800</v>
      </c>
      <c r="E20" s="34">
        <v>0.02</v>
      </c>
      <c r="F20" s="34">
        <v>336</v>
      </c>
      <c r="G20" s="34">
        <v>6</v>
      </c>
      <c r="H20" s="34">
        <v>2</v>
      </c>
      <c r="I20" s="34">
        <v>64</v>
      </c>
      <c r="J20" s="34">
        <v>32</v>
      </c>
      <c r="K20" s="34">
        <v>328</v>
      </c>
      <c r="L20" s="34">
        <v>656</v>
      </c>
      <c r="M20" s="34">
        <v>1</v>
      </c>
      <c r="N20" s="34">
        <v>328</v>
      </c>
      <c r="O20" s="34">
        <v>41</v>
      </c>
      <c r="P20" s="35">
        <v>0.62121212121212122</v>
      </c>
      <c r="Q20" s="36">
        <v>16.399999999999999</v>
      </c>
      <c r="R20" s="37">
        <v>46.6</v>
      </c>
      <c r="S20" s="37">
        <v>4.3469071827413686</v>
      </c>
      <c r="T20" s="38">
        <v>3.4042080143228883</v>
      </c>
    </row>
    <row r="21" spans="1:23">
      <c r="B21" s="32" t="s">
        <v>182</v>
      </c>
      <c r="C21" s="34">
        <v>2</v>
      </c>
      <c r="D21" s="33">
        <v>16800</v>
      </c>
      <c r="E21" s="34">
        <v>0.02</v>
      </c>
      <c r="F21" s="34">
        <v>336</v>
      </c>
      <c r="G21" s="34">
        <v>6</v>
      </c>
      <c r="H21" s="34">
        <v>2</v>
      </c>
      <c r="I21" s="34">
        <v>64</v>
      </c>
      <c r="J21" s="34">
        <v>32</v>
      </c>
      <c r="K21" s="34">
        <v>328</v>
      </c>
      <c r="L21" s="34">
        <v>656</v>
      </c>
      <c r="M21" s="34">
        <v>1</v>
      </c>
      <c r="N21" s="34">
        <v>376</v>
      </c>
      <c r="O21" s="34">
        <v>47</v>
      </c>
      <c r="P21" s="35">
        <v>0.71212121212121215</v>
      </c>
      <c r="Q21" s="36">
        <v>18.8</v>
      </c>
      <c r="R21" s="37">
        <v>47.7</v>
      </c>
      <c r="S21" s="37">
        <v>5.44690718274137</v>
      </c>
      <c r="T21" s="38">
        <v>3.9110680021630699</v>
      </c>
    </row>
    <row r="22" spans="1:23">
      <c r="B22" s="32" t="s">
        <v>183</v>
      </c>
      <c r="C22" s="34">
        <v>2</v>
      </c>
      <c r="D22" s="33">
        <v>16800</v>
      </c>
      <c r="E22" s="34">
        <v>0.02</v>
      </c>
      <c r="F22" s="34">
        <v>336</v>
      </c>
      <c r="G22" s="34">
        <v>6</v>
      </c>
      <c r="H22" s="34">
        <v>2</v>
      </c>
      <c r="I22" s="34">
        <v>64</v>
      </c>
      <c r="J22" s="34">
        <v>32</v>
      </c>
      <c r="K22" s="34">
        <v>328</v>
      </c>
      <c r="L22" s="34">
        <v>656</v>
      </c>
      <c r="M22" s="34">
        <v>1</v>
      </c>
      <c r="N22" s="34">
        <v>400</v>
      </c>
      <c r="O22" s="34">
        <v>50</v>
      </c>
      <c r="P22" s="35">
        <v>0.75757575757575757</v>
      </c>
      <c r="Q22" s="36">
        <v>20</v>
      </c>
      <c r="R22" s="37">
        <v>48.4</v>
      </c>
      <c r="S22" s="37">
        <v>6.1469071827413657</v>
      </c>
      <c r="T22" s="38">
        <v>4.3423465381600526</v>
      </c>
    </row>
    <row r="23" spans="1:23">
      <c r="B23" s="32" t="s">
        <v>184</v>
      </c>
      <c r="C23" s="34">
        <v>2</v>
      </c>
      <c r="D23" s="33">
        <v>16800</v>
      </c>
      <c r="E23" s="34">
        <v>0.02</v>
      </c>
      <c r="F23" s="34">
        <v>336</v>
      </c>
      <c r="G23" s="34">
        <v>6</v>
      </c>
      <c r="H23" s="34">
        <v>2</v>
      </c>
      <c r="I23" s="34">
        <v>64</v>
      </c>
      <c r="J23" s="34">
        <v>32</v>
      </c>
      <c r="K23" s="34">
        <v>328</v>
      </c>
      <c r="L23" s="34">
        <v>656</v>
      </c>
      <c r="M23" s="34">
        <v>1</v>
      </c>
      <c r="N23" s="34">
        <v>424</v>
      </c>
      <c r="O23" s="34">
        <v>53</v>
      </c>
      <c r="P23" s="35">
        <v>0.80303030303030298</v>
      </c>
      <c r="Q23" s="36">
        <v>21.2</v>
      </c>
      <c r="R23" s="37">
        <v>49.1</v>
      </c>
      <c r="S23" s="37">
        <v>6.8469071827413686</v>
      </c>
      <c r="T23" s="38">
        <v>4.7892878855123531</v>
      </c>
    </row>
    <row r="24" spans="1:23" ht="13.5" thickBot="1">
      <c r="B24" s="41" t="s">
        <v>185</v>
      </c>
      <c r="C24" s="43">
        <v>2</v>
      </c>
      <c r="D24" s="42">
        <v>16800</v>
      </c>
      <c r="E24" s="43">
        <v>0.02</v>
      </c>
      <c r="F24" s="43">
        <v>336</v>
      </c>
      <c r="G24" s="43">
        <v>6</v>
      </c>
      <c r="H24" s="43">
        <v>2</v>
      </c>
      <c r="I24" s="43">
        <v>64</v>
      </c>
      <c r="J24" s="43">
        <v>32</v>
      </c>
      <c r="K24" s="43">
        <v>328</v>
      </c>
      <c r="L24" s="43">
        <v>656</v>
      </c>
      <c r="M24" s="43">
        <v>1</v>
      </c>
      <c r="N24" s="43">
        <v>448</v>
      </c>
      <c r="O24" s="43">
        <v>56</v>
      </c>
      <c r="P24" s="44">
        <v>0.84848484848484851</v>
      </c>
      <c r="Q24" s="45">
        <v>22.4</v>
      </c>
      <c r="R24" s="46">
        <v>50.2</v>
      </c>
      <c r="S24" s="46">
        <v>7.94690718274137</v>
      </c>
      <c r="T24" s="47">
        <v>5.650166311458241</v>
      </c>
    </row>
    <row r="25" spans="1:23">
      <c r="A25" s="106" t="s">
        <v>186</v>
      </c>
      <c r="B25" s="116" t="s">
        <v>187</v>
      </c>
      <c r="C25" s="117">
        <v>2</v>
      </c>
      <c r="D25" s="118">
        <v>33600</v>
      </c>
      <c r="E25" s="117">
        <v>0.02</v>
      </c>
      <c r="F25" s="117">
        <v>672</v>
      </c>
      <c r="G25" s="117">
        <v>12</v>
      </c>
      <c r="H25" s="117">
        <v>4</v>
      </c>
      <c r="I25" s="117">
        <v>64</v>
      </c>
      <c r="J25" s="117">
        <v>32</v>
      </c>
      <c r="K25" s="117">
        <v>656</v>
      </c>
      <c r="L25" s="117">
        <v>1312</v>
      </c>
      <c r="M25" s="117">
        <v>1</v>
      </c>
      <c r="N25" s="117">
        <v>384</v>
      </c>
      <c r="O25" s="117">
        <v>48</v>
      </c>
      <c r="P25" s="2">
        <v>0.32432432432432434</v>
      </c>
      <c r="Q25" s="119">
        <v>19.2</v>
      </c>
      <c r="R25" s="120">
        <v>45.5</v>
      </c>
      <c r="S25" s="120">
        <v>0.23660722610156171</v>
      </c>
      <c r="T25" s="121">
        <v>2.1165120496554515</v>
      </c>
      <c r="V25" s="122"/>
    </row>
    <row r="26" spans="1:23">
      <c r="B26" s="32" t="s">
        <v>188</v>
      </c>
      <c r="C26" s="34">
        <v>2</v>
      </c>
      <c r="D26" s="33">
        <v>33600</v>
      </c>
      <c r="E26" s="34">
        <v>0.02</v>
      </c>
      <c r="F26" s="34">
        <v>672</v>
      </c>
      <c r="G26" s="34">
        <v>12</v>
      </c>
      <c r="H26" s="34">
        <v>4</v>
      </c>
      <c r="I26" s="34">
        <v>64</v>
      </c>
      <c r="J26" s="34">
        <v>32</v>
      </c>
      <c r="K26" s="34">
        <v>656</v>
      </c>
      <c r="L26" s="34">
        <v>1312</v>
      </c>
      <c r="M26" s="34">
        <v>1</v>
      </c>
      <c r="N26" s="34">
        <v>472</v>
      </c>
      <c r="O26" s="34">
        <v>59</v>
      </c>
      <c r="P26" s="35">
        <v>0.39864864864864863</v>
      </c>
      <c r="Q26" s="36">
        <v>23.6</v>
      </c>
      <c r="R26" s="37">
        <v>46.7</v>
      </c>
      <c r="S26" s="37">
        <v>1.4366072261015645</v>
      </c>
      <c r="T26" s="38">
        <v>2.4204043069898846</v>
      </c>
      <c r="V26" s="122"/>
      <c r="W26" s="123"/>
    </row>
    <row r="27" spans="1:23">
      <c r="B27" s="32" t="s">
        <v>189</v>
      </c>
      <c r="C27" s="34">
        <v>2</v>
      </c>
      <c r="D27" s="33">
        <v>33600</v>
      </c>
      <c r="E27" s="34">
        <v>0.02</v>
      </c>
      <c r="F27" s="34">
        <v>672</v>
      </c>
      <c r="G27" s="34">
        <v>12</v>
      </c>
      <c r="H27" s="34">
        <v>4</v>
      </c>
      <c r="I27" s="34">
        <v>64</v>
      </c>
      <c r="J27" s="34">
        <v>32</v>
      </c>
      <c r="K27" s="34">
        <v>656</v>
      </c>
      <c r="L27" s="34">
        <v>1312</v>
      </c>
      <c r="M27" s="34">
        <v>1</v>
      </c>
      <c r="N27" s="34">
        <v>560</v>
      </c>
      <c r="O27" s="34">
        <v>70</v>
      </c>
      <c r="P27" s="35">
        <v>0.47297297297297297</v>
      </c>
      <c r="Q27" s="36">
        <v>28</v>
      </c>
      <c r="R27" s="37">
        <v>47.5</v>
      </c>
      <c r="S27" s="37">
        <v>2.2366072261015617</v>
      </c>
      <c r="T27" s="38">
        <v>2.4779440232687553</v>
      </c>
      <c r="V27" s="122"/>
      <c r="W27" s="123"/>
    </row>
    <row r="28" spans="1:23">
      <c r="B28" s="32" t="s">
        <v>190</v>
      </c>
      <c r="C28" s="34">
        <v>2</v>
      </c>
      <c r="D28" s="33">
        <v>33600</v>
      </c>
      <c r="E28" s="34">
        <v>0.02</v>
      </c>
      <c r="F28" s="34">
        <v>672</v>
      </c>
      <c r="G28" s="34">
        <v>12</v>
      </c>
      <c r="H28" s="34">
        <v>4</v>
      </c>
      <c r="I28" s="34">
        <v>64</v>
      </c>
      <c r="J28" s="34">
        <v>32</v>
      </c>
      <c r="K28" s="34">
        <v>656</v>
      </c>
      <c r="L28" s="34">
        <v>1312</v>
      </c>
      <c r="M28" s="34">
        <v>1</v>
      </c>
      <c r="N28" s="34">
        <v>648</v>
      </c>
      <c r="O28" s="34">
        <v>81</v>
      </c>
      <c r="P28" s="35">
        <v>0.54729729729729726</v>
      </c>
      <c r="Q28" s="36">
        <v>32.4</v>
      </c>
      <c r="R28" s="37">
        <v>48.6</v>
      </c>
      <c r="S28" s="37">
        <v>3.3366072261015631</v>
      </c>
      <c r="T28" s="38">
        <v>2.9440742346248276</v>
      </c>
      <c r="V28" s="122"/>
      <c r="W28" s="123"/>
    </row>
    <row r="29" spans="1:23">
      <c r="B29" s="32" t="s">
        <v>191</v>
      </c>
      <c r="C29" s="34">
        <v>2</v>
      </c>
      <c r="D29" s="33">
        <v>33600</v>
      </c>
      <c r="E29" s="34">
        <v>0.02</v>
      </c>
      <c r="F29" s="34">
        <v>672</v>
      </c>
      <c r="G29" s="34">
        <v>12</v>
      </c>
      <c r="H29" s="34">
        <v>4</v>
      </c>
      <c r="I29" s="34">
        <v>64</v>
      </c>
      <c r="J29" s="34">
        <v>32</v>
      </c>
      <c r="K29" s="34">
        <v>656</v>
      </c>
      <c r="L29" s="34">
        <v>1312</v>
      </c>
      <c r="M29" s="34">
        <v>1</v>
      </c>
      <c r="N29" s="34">
        <v>736</v>
      </c>
      <c r="O29" s="34">
        <v>92</v>
      </c>
      <c r="P29" s="35">
        <v>0.6216216216216216</v>
      </c>
      <c r="Q29" s="36">
        <v>36.799999999999997</v>
      </c>
      <c r="R29" s="37">
        <v>49.3</v>
      </c>
      <c r="S29" s="37">
        <v>4.0366072261015589</v>
      </c>
      <c r="T29" s="38">
        <v>3.0910461499557682</v>
      </c>
      <c r="V29" s="122"/>
      <c r="W29" s="123"/>
    </row>
    <row r="30" spans="1:23">
      <c r="B30" s="32" t="s">
        <v>192</v>
      </c>
      <c r="C30" s="34">
        <v>2</v>
      </c>
      <c r="D30" s="33">
        <v>33600</v>
      </c>
      <c r="E30" s="34">
        <v>0.02</v>
      </c>
      <c r="F30" s="34">
        <v>672</v>
      </c>
      <c r="G30" s="34">
        <v>12</v>
      </c>
      <c r="H30" s="34">
        <v>4</v>
      </c>
      <c r="I30" s="34">
        <v>64</v>
      </c>
      <c r="J30" s="34">
        <v>32</v>
      </c>
      <c r="K30" s="34">
        <v>656</v>
      </c>
      <c r="L30" s="34">
        <v>1312</v>
      </c>
      <c r="M30" s="34">
        <v>1</v>
      </c>
      <c r="N30" s="34">
        <v>824</v>
      </c>
      <c r="O30" s="34">
        <v>103</v>
      </c>
      <c r="P30" s="35">
        <v>0.69594594594594594</v>
      </c>
      <c r="Q30" s="36">
        <v>41.2</v>
      </c>
      <c r="R30" s="37">
        <v>50.2</v>
      </c>
      <c r="S30" s="37">
        <v>4.9366072261015645</v>
      </c>
      <c r="T30" s="38">
        <v>3.5005521763596041</v>
      </c>
      <c r="V30" s="122"/>
      <c r="W30" s="123"/>
    </row>
    <row r="31" spans="1:23">
      <c r="B31" s="32" t="s">
        <v>193</v>
      </c>
      <c r="C31" s="34">
        <v>2</v>
      </c>
      <c r="D31" s="33">
        <v>33600</v>
      </c>
      <c r="E31" s="34">
        <v>0.02</v>
      </c>
      <c r="F31" s="34">
        <v>672</v>
      </c>
      <c r="G31" s="34">
        <v>12</v>
      </c>
      <c r="H31" s="34">
        <v>4</v>
      </c>
      <c r="I31" s="34">
        <v>64</v>
      </c>
      <c r="J31" s="34">
        <v>32</v>
      </c>
      <c r="K31" s="34">
        <v>656</v>
      </c>
      <c r="L31" s="34">
        <v>1312</v>
      </c>
      <c r="M31" s="34">
        <v>1</v>
      </c>
      <c r="N31" s="34">
        <v>912</v>
      </c>
      <c r="O31" s="34">
        <v>114</v>
      </c>
      <c r="P31" s="35">
        <v>0.77027027027027029</v>
      </c>
      <c r="Q31" s="36">
        <v>45.6</v>
      </c>
      <c r="R31" s="37">
        <v>51.3</v>
      </c>
      <c r="S31" s="37">
        <v>6.0366072261015589</v>
      </c>
      <c r="T31" s="38">
        <v>4.1598759100465941</v>
      </c>
      <c r="V31" s="122"/>
      <c r="W31" s="123"/>
    </row>
    <row r="32" spans="1:23">
      <c r="B32" s="32" t="s">
        <v>194</v>
      </c>
      <c r="C32" s="34">
        <v>2</v>
      </c>
      <c r="D32" s="33">
        <v>33600</v>
      </c>
      <c r="E32" s="34">
        <v>0.02</v>
      </c>
      <c r="F32" s="34">
        <v>672</v>
      </c>
      <c r="G32" s="34">
        <v>12</v>
      </c>
      <c r="H32" s="34">
        <v>4</v>
      </c>
      <c r="I32" s="34">
        <v>64</v>
      </c>
      <c r="J32" s="34">
        <v>32</v>
      </c>
      <c r="K32" s="34">
        <v>656</v>
      </c>
      <c r="L32" s="34">
        <v>1312</v>
      </c>
      <c r="M32" s="34">
        <v>1</v>
      </c>
      <c r="N32" s="34">
        <v>968</v>
      </c>
      <c r="O32" s="34">
        <v>121</v>
      </c>
      <c r="P32" s="35">
        <v>0.81756756756756754</v>
      </c>
      <c r="Q32" s="36">
        <v>48.4</v>
      </c>
      <c r="R32" s="37">
        <v>52</v>
      </c>
      <c r="S32" s="37">
        <v>6.7366072261015617</v>
      </c>
      <c r="T32" s="38">
        <v>4.6010707202468231</v>
      </c>
      <c r="V32" s="122"/>
      <c r="W32" s="123"/>
    </row>
    <row r="33" spans="2:23">
      <c r="B33" s="32" t="s">
        <v>195</v>
      </c>
      <c r="C33" s="34">
        <v>2</v>
      </c>
      <c r="D33" s="33">
        <v>33600</v>
      </c>
      <c r="E33" s="34">
        <v>0.02</v>
      </c>
      <c r="F33" s="34">
        <v>672</v>
      </c>
      <c r="G33" s="34">
        <v>12</v>
      </c>
      <c r="H33" s="34">
        <v>4</v>
      </c>
      <c r="I33" s="34">
        <v>64</v>
      </c>
      <c r="J33" s="34">
        <v>32</v>
      </c>
      <c r="K33" s="34">
        <v>656</v>
      </c>
      <c r="L33" s="34">
        <v>1312</v>
      </c>
      <c r="M33" s="34">
        <v>1</v>
      </c>
      <c r="N33" s="34">
        <v>1008</v>
      </c>
      <c r="O33" s="34">
        <v>126</v>
      </c>
      <c r="P33" s="35">
        <v>0.85135135135135132</v>
      </c>
      <c r="Q33" s="36">
        <v>50.4</v>
      </c>
      <c r="R33" s="37">
        <v>52.7</v>
      </c>
      <c r="S33" s="37">
        <v>7.4366072261015645</v>
      </c>
      <c r="T33" s="38">
        <v>5.1252189722356976</v>
      </c>
      <c r="V33" s="122"/>
      <c r="W33" s="123"/>
    </row>
    <row r="34" spans="2:23" ht="13.5" thickBot="1">
      <c r="B34" s="32" t="s">
        <v>196</v>
      </c>
      <c r="C34" s="34">
        <v>2</v>
      </c>
      <c r="D34" s="33">
        <v>33600</v>
      </c>
      <c r="E34" s="34">
        <v>0.02</v>
      </c>
      <c r="F34" s="34">
        <v>672</v>
      </c>
      <c r="G34" s="34">
        <v>12</v>
      </c>
      <c r="H34" s="34">
        <v>4</v>
      </c>
      <c r="I34" s="34">
        <v>64</v>
      </c>
      <c r="J34" s="34">
        <v>32</v>
      </c>
      <c r="K34" s="34">
        <v>656</v>
      </c>
      <c r="L34" s="34">
        <v>1312</v>
      </c>
      <c r="M34" s="34">
        <v>1</v>
      </c>
      <c r="N34" s="34">
        <v>1056</v>
      </c>
      <c r="O34" s="34">
        <v>132</v>
      </c>
      <c r="P34" s="44">
        <v>0.89189189189189189</v>
      </c>
      <c r="Q34" s="36">
        <v>52.8</v>
      </c>
      <c r="R34" s="37">
        <v>53.6</v>
      </c>
      <c r="S34" s="37">
        <v>8.3366072261015631</v>
      </c>
      <c r="T34" s="38">
        <v>5.8231851113528261</v>
      </c>
      <c r="V34" s="122"/>
      <c r="W34" s="123"/>
    </row>
    <row r="35" spans="2:23">
      <c r="B35" s="23" t="s">
        <v>197</v>
      </c>
      <c r="C35" s="25">
        <v>4</v>
      </c>
      <c r="D35" s="24">
        <v>33600</v>
      </c>
      <c r="E35" s="25">
        <v>0.02</v>
      </c>
      <c r="F35" s="25">
        <v>672</v>
      </c>
      <c r="G35" s="25">
        <v>12</v>
      </c>
      <c r="H35" s="25">
        <v>4</v>
      </c>
      <c r="I35" s="25">
        <v>60</v>
      </c>
      <c r="J35" s="25">
        <v>0</v>
      </c>
      <c r="K35" s="25">
        <v>596</v>
      </c>
      <c r="L35" s="25">
        <v>2384</v>
      </c>
      <c r="M35" s="25">
        <v>1</v>
      </c>
      <c r="N35" s="25">
        <v>800</v>
      </c>
      <c r="O35" s="25">
        <v>100</v>
      </c>
      <c r="P35" s="124">
        <v>0.33557046979865773</v>
      </c>
      <c r="Q35" s="27">
        <v>40</v>
      </c>
      <c r="R35" s="28">
        <v>50.4</v>
      </c>
      <c r="S35" s="28">
        <v>5.1366072261015603</v>
      </c>
      <c r="T35" s="29">
        <v>3.8581699535844884</v>
      </c>
    </row>
    <row r="36" spans="2:23">
      <c r="B36" s="32" t="s">
        <v>198</v>
      </c>
      <c r="C36" s="34">
        <v>4</v>
      </c>
      <c r="D36" s="33">
        <v>33600</v>
      </c>
      <c r="E36" s="34">
        <v>0.02</v>
      </c>
      <c r="F36" s="34">
        <v>672</v>
      </c>
      <c r="G36" s="34">
        <v>12</v>
      </c>
      <c r="H36" s="34">
        <v>4</v>
      </c>
      <c r="I36" s="34">
        <v>60</v>
      </c>
      <c r="J36" s="34">
        <v>0</v>
      </c>
      <c r="K36" s="34">
        <v>596</v>
      </c>
      <c r="L36" s="34">
        <v>2384</v>
      </c>
      <c r="M36" s="34">
        <v>1</v>
      </c>
      <c r="N36" s="34">
        <v>928</v>
      </c>
      <c r="O36" s="34">
        <v>116</v>
      </c>
      <c r="P36" s="35">
        <v>0.38926174496644295</v>
      </c>
      <c r="Q36" s="36">
        <v>46.4</v>
      </c>
      <c r="R36" s="37">
        <v>51.3</v>
      </c>
      <c r="S36" s="37">
        <v>6.0366072261015589</v>
      </c>
      <c r="T36" s="38">
        <v>4.1135900613153025</v>
      </c>
    </row>
    <row r="37" spans="2:23">
      <c r="B37" s="32" t="s">
        <v>199</v>
      </c>
      <c r="C37" s="34">
        <v>4</v>
      </c>
      <c r="D37" s="33">
        <v>33600</v>
      </c>
      <c r="E37" s="34">
        <v>0.02</v>
      </c>
      <c r="F37" s="34">
        <v>672</v>
      </c>
      <c r="G37" s="34">
        <v>12</v>
      </c>
      <c r="H37" s="34">
        <v>4</v>
      </c>
      <c r="I37" s="34">
        <v>60</v>
      </c>
      <c r="J37" s="34">
        <v>0</v>
      </c>
      <c r="K37" s="34">
        <v>596</v>
      </c>
      <c r="L37" s="34">
        <v>2384</v>
      </c>
      <c r="M37" s="34">
        <v>1</v>
      </c>
      <c r="N37" s="34">
        <v>1056</v>
      </c>
      <c r="O37" s="34">
        <v>132</v>
      </c>
      <c r="P37" s="35">
        <v>0.44295302013422821</v>
      </c>
      <c r="Q37" s="36">
        <v>52.8</v>
      </c>
      <c r="R37" s="37">
        <v>52</v>
      </c>
      <c r="S37" s="37">
        <v>6.7366072261015617</v>
      </c>
      <c r="T37" s="38">
        <v>4.2524306415259909</v>
      </c>
    </row>
    <row r="38" spans="2:23">
      <c r="B38" s="32" t="s">
        <v>200</v>
      </c>
      <c r="C38" s="34">
        <v>4</v>
      </c>
      <c r="D38" s="33">
        <v>33600</v>
      </c>
      <c r="E38" s="34">
        <v>0.02</v>
      </c>
      <c r="F38" s="34">
        <v>672</v>
      </c>
      <c r="G38" s="34">
        <v>12</v>
      </c>
      <c r="H38" s="34">
        <v>4</v>
      </c>
      <c r="I38" s="34">
        <v>60</v>
      </c>
      <c r="J38" s="34">
        <v>0</v>
      </c>
      <c r="K38" s="34">
        <v>596</v>
      </c>
      <c r="L38" s="34">
        <v>2384</v>
      </c>
      <c r="M38" s="34">
        <v>1</v>
      </c>
      <c r="N38" s="34">
        <v>1192</v>
      </c>
      <c r="O38" s="34">
        <v>149</v>
      </c>
      <c r="P38" s="35">
        <v>0.5</v>
      </c>
      <c r="Q38" s="36">
        <v>59.6</v>
      </c>
      <c r="R38" s="37">
        <v>52.8</v>
      </c>
      <c r="S38" s="37">
        <v>7.5366072261015589</v>
      </c>
      <c r="T38" s="38">
        <v>4.5263072694617463</v>
      </c>
    </row>
    <row r="39" spans="2:23">
      <c r="B39" s="32" t="s">
        <v>201</v>
      </c>
      <c r="C39" s="34">
        <v>4</v>
      </c>
      <c r="D39" s="33">
        <v>33600</v>
      </c>
      <c r="E39" s="34">
        <v>0.02</v>
      </c>
      <c r="F39" s="34">
        <v>672</v>
      </c>
      <c r="G39" s="34">
        <v>12</v>
      </c>
      <c r="H39" s="34">
        <v>4</v>
      </c>
      <c r="I39" s="34">
        <v>60</v>
      </c>
      <c r="J39" s="34">
        <v>0</v>
      </c>
      <c r="K39" s="34">
        <v>596</v>
      </c>
      <c r="L39" s="34">
        <v>2384</v>
      </c>
      <c r="M39" s="34">
        <v>1</v>
      </c>
      <c r="N39" s="34">
        <v>1344</v>
      </c>
      <c r="O39" s="34">
        <v>168</v>
      </c>
      <c r="P39" s="35">
        <v>0.56375838926174493</v>
      </c>
      <c r="Q39" s="36">
        <v>67.2</v>
      </c>
      <c r="R39" s="37">
        <v>53.7</v>
      </c>
      <c r="S39" s="37">
        <v>8.4366072261015645</v>
      </c>
      <c r="T39" s="38">
        <v>4.9050771363258647</v>
      </c>
    </row>
    <row r="40" spans="2:23">
      <c r="B40" s="32" t="s">
        <v>202</v>
      </c>
      <c r="C40" s="34">
        <v>4</v>
      </c>
      <c r="D40" s="33">
        <v>33600</v>
      </c>
      <c r="E40" s="34">
        <v>0.02</v>
      </c>
      <c r="F40" s="34">
        <v>672</v>
      </c>
      <c r="G40" s="34">
        <v>12</v>
      </c>
      <c r="H40" s="34">
        <v>4</v>
      </c>
      <c r="I40" s="34">
        <v>60</v>
      </c>
      <c r="J40" s="34">
        <v>0</v>
      </c>
      <c r="K40" s="34">
        <v>596</v>
      </c>
      <c r="L40" s="34">
        <v>2384</v>
      </c>
      <c r="M40" s="34">
        <v>1</v>
      </c>
      <c r="N40" s="34">
        <v>1512</v>
      </c>
      <c r="O40" s="34">
        <v>189</v>
      </c>
      <c r="P40" s="35">
        <v>0.63422818791946312</v>
      </c>
      <c r="Q40" s="36">
        <v>75.599999999999994</v>
      </c>
      <c r="R40" s="37">
        <v>54.9</v>
      </c>
      <c r="S40" s="37">
        <v>9.6366072261015603</v>
      </c>
      <c r="T40" s="38">
        <v>5.5935519118520478</v>
      </c>
    </row>
    <row r="41" spans="2:23">
      <c r="B41" s="32" t="s">
        <v>203</v>
      </c>
      <c r="C41" s="34">
        <v>4</v>
      </c>
      <c r="D41" s="33">
        <v>33600</v>
      </c>
      <c r="E41" s="34">
        <v>0.02</v>
      </c>
      <c r="F41" s="34">
        <v>672</v>
      </c>
      <c r="G41" s="34">
        <v>12</v>
      </c>
      <c r="H41" s="34">
        <v>4</v>
      </c>
      <c r="I41" s="34">
        <v>60</v>
      </c>
      <c r="J41" s="34">
        <v>0</v>
      </c>
      <c r="K41" s="34">
        <v>596</v>
      </c>
      <c r="L41" s="34">
        <v>2384</v>
      </c>
      <c r="M41" s="34">
        <v>1</v>
      </c>
      <c r="N41" s="34">
        <v>1664</v>
      </c>
      <c r="O41" s="34">
        <v>208</v>
      </c>
      <c r="P41" s="35">
        <v>0.69798657718120805</v>
      </c>
      <c r="Q41" s="36">
        <v>83.2</v>
      </c>
      <c r="R41" s="37">
        <v>55.9</v>
      </c>
      <c r="S41" s="37">
        <v>10.63660722610156</v>
      </c>
      <c r="T41" s="38">
        <v>6.1775366039568738</v>
      </c>
    </row>
    <row r="42" spans="2:23">
      <c r="B42" s="32" t="s">
        <v>204</v>
      </c>
      <c r="C42" s="34">
        <v>4</v>
      </c>
      <c r="D42" s="33">
        <v>33600</v>
      </c>
      <c r="E42" s="34">
        <v>0.02</v>
      </c>
      <c r="F42" s="34">
        <v>672</v>
      </c>
      <c r="G42" s="34">
        <v>12</v>
      </c>
      <c r="H42" s="34">
        <v>4</v>
      </c>
      <c r="I42" s="34">
        <v>60</v>
      </c>
      <c r="J42" s="34">
        <v>0</v>
      </c>
      <c r="K42" s="34">
        <v>596</v>
      </c>
      <c r="L42" s="34">
        <v>2384</v>
      </c>
      <c r="M42" s="34">
        <v>1</v>
      </c>
      <c r="N42" s="34">
        <v>1808</v>
      </c>
      <c r="O42" s="34">
        <v>226</v>
      </c>
      <c r="P42" s="35">
        <v>0.75838926174496646</v>
      </c>
      <c r="Q42" s="36">
        <v>90.4</v>
      </c>
      <c r="R42" s="37">
        <v>57</v>
      </c>
      <c r="S42" s="37">
        <v>11.736607226101562</v>
      </c>
      <c r="T42" s="38">
        <v>6.917085562110481</v>
      </c>
    </row>
    <row r="43" spans="2:23">
      <c r="B43" s="32" t="s">
        <v>205</v>
      </c>
      <c r="C43" s="34">
        <v>4</v>
      </c>
      <c r="D43" s="33">
        <v>33600</v>
      </c>
      <c r="E43" s="34">
        <v>0.02</v>
      </c>
      <c r="F43" s="34">
        <v>672</v>
      </c>
      <c r="G43" s="34">
        <v>12</v>
      </c>
      <c r="H43" s="34">
        <v>4</v>
      </c>
      <c r="I43" s="34">
        <v>60</v>
      </c>
      <c r="J43" s="34">
        <v>0</v>
      </c>
      <c r="K43" s="34">
        <v>596</v>
      </c>
      <c r="L43" s="34">
        <v>2384</v>
      </c>
      <c r="M43" s="34">
        <v>1</v>
      </c>
      <c r="N43" s="34">
        <v>1920</v>
      </c>
      <c r="O43" s="34">
        <v>240</v>
      </c>
      <c r="P43" s="35">
        <v>0.80536912751677847</v>
      </c>
      <c r="Q43" s="36">
        <v>96</v>
      </c>
      <c r="R43" s="37">
        <v>57.9</v>
      </c>
      <c r="S43" s="37">
        <v>12.63660722610156</v>
      </c>
      <c r="T43" s="38">
        <v>7.5560575364684288</v>
      </c>
    </row>
    <row r="44" spans="2:23" ht="13.5" thickBot="1">
      <c r="B44" s="41" t="s">
        <v>206</v>
      </c>
      <c r="C44" s="43">
        <v>4</v>
      </c>
      <c r="D44" s="42">
        <v>33600</v>
      </c>
      <c r="E44" s="43">
        <v>0.02</v>
      </c>
      <c r="F44" s="43">
        <v>672</v>
      </c>
      <c r="G44" s="43">
        <v>12</v>
      </c>
      <c r="H44" s="43">
        <v>4</v>
      </c>
      <c r="I44" s="43">
        <v>60</v>
      </c>
      <c r="J44" s="43">
        <v>0</v>
      </c>
      <c r="K44" s="43">
        <v>596</v>
      </c>
      <c r="L44" s="43">
        <v>2384</v>
      </c>
      <c r="M44" s="43">
        <v>1</v>
      </c>
      <c r="N44" s="43">
        <v>2032</v>
      </c>
      <c r="O44" s="43">
        <v>254</v>
      </c>
      <c r="P44" s="44">
        <v>0.8523489932885906</v>
      </c>
      <c r="Q44" s="45">
        <v>101.6</v>
      </c>
      <c r="R44" s="46">
        <v>59</v>
      </c>
      <c r="S44" s="46">
        <v>13.736607226101562</v>
      </c>
      <c r="T44" s="47">
        <v>8.4098327873851098</v>
      </c>
    </row>
    <row r="45" spans="2:23">
      <c r="B45" s="116" t="s">
        <v>207</v>
      </c>
      <c r="C45" s="117">
        <v>4</v>
      </c>
      <c r="D45" s="118">
        <v>33600</v>
      </c>
      <c r="E45" s="117">
        <v>5.0000000000000001E-3</v>
      </c>
      <c r="F45" s="117">
        <v>168</v>
      </c>
      <c r="G45" s="117">
        <v>12</v>
      </c>
      <c r="H45" s="117">
        <v>4</v>
      </c>
      <c r="I45" s="117">
        <v>40</v>
      </c>
      <c r="J45" s="117">
        <v>0</v>
      </c>
      <c r="K45" s="117">
        <v>112</v>
      </c>
      <c r="L45" s="117">
        <v>448</v>
      </c>
      <c r="M45" s="117">
        <v>1</v>
      </c>
      <c r="N45" s="117">
        <v>152</v>
      </c>
      <c r="O45" s="117">
        <v>19</v>
      </c>
      <c r="P45" s="2">
        <v>0.3392857142857143</v>
      </c>
      <c r="Q45" s="119">
        <v>30.4</v>
      </c>
      <c r="R45" s="120">
        <v>51.2</v>
      </c>
      <c r="S45" s="120">
        <v>5.9366072261015645</v>
      </c>
      <c r="T45" s="121">
        <v>4.610351573355655</v>
      </c>
    </row>
    <row r="46" spans="2:23">
      <c r="B46" s="32" t="s">
        <v>208</v>
      </c>
      <c r="C46" s="34">
        <v>4</v>
      </c>
      <c r="D46" s="33">
        <v>33600</v>
      </c>
      <c r="E46" s="34">
        <v>5.0000000000000001E-3</v>
      </c>
      <c r="F46" s="34">
        <v>168</v>
      </c>
      <c r="G46" s="34">
        <v>12</v>
      </c>
      <c r="H46" s="34">
        <v>4</v>
      </c>
      <c r="I46" s="34">
        <v>40</v>
      </c>
      <c r="J46" s="34">
        <v>0</v>
      </c>
      <c r="K46" s="34">
        <v>112</v>
      </c>
      <c r="L46" s="34">
        <v>448</v>
      </c>
      <c r="M46" s="34">
        <v>1</v>
      </c>
      <c r="N46" s="34">
        <v>168</v>
      </c>
      <c r="O46" s="34">
        <v>21</v>
      </c>
      <c r="P46" s="35">
        <v>0.375</v>
      </c>
      <c r="Q46" s="36">
        <v>33.6</v>
      </c>
      <c r="R46" s="37">
        <v>52</v>
      </c>
      <c r="S46" s="37">
        <v>6.7366072261015617</v>
      </c>
      <c r="T46" s="38">
        <v>4.9756946355447491</v>
      </c>
    </row>
    <row r="47" spans="2:23">
      <c r="B47" s="32" t="s">
        <v>209</v>
      </c>
      <c r="C47" s="34">
        <v>4</v>
      </c>
      <c r="D47" s="33">
        <v>33600</v>
      </c>
      <c r="E47" s="34">
        <v>5.0000000000000001E-3</v>
      </c>
      <c r="F47" s="34">
        <v>168</v>
      </c>
      <c r="G47" s="34">
        <v>12</v>
      </c>
      <c r="H47" s="34">
        <v>4</v>
      </c>
      <c r="I47" s="34">
        <v>40</v>
      </c>
      <c r="J47" s="34">
        <v>0</v>
      </c>
      <c r="K47" s="34">
        <v>112</v>
      </c>
      <c r="L47" s="34">
        <v>448</v>
      </c>
      <c r="M47" s="34">
        <v>1</v>
      </c>
      <c r="N47" s="34">
        <v>192</v>
      </c>
      <c r="O47" s="34">
        <v>24</v>
      </c>
      <c r="P47" s="35">
        <v>0.42857142857142855</v>
      </c>
      <c r="Q47" s="36">
        <v>38.4</v>
      </c>
      <c r="R47" s="37">
        <v>53</v>
      </c>
      <c r="S47" s="37">
        <v>7.7366072261015617</v>
      </c>
      <c r="T47" s="38">
        <v>5.3957751657678816</v>
      </c>
    </row>
    <row r="48" spans="2:23">
      <c r="B48" s="32" t="s">
        <v>210</v>
      </c>
      <c r="C48" s="34">
        <v>4</v>
      </c>
      <c r="D48" s="33">
        <v>33600</v>
      </c>
      <c r="E48" s="34">
        <v>5.0000000000000001E-3</v>
      </c>
      <c r="F48" s="34">
        <v>168</v>
      </c>
      <c r="G48" s="34">
        <v>12</v>
      </c>
      <c r="H48" s="34">
        <v>4</v>
      </c>
      <c r="I48" s="34">
        <v>40</v>
      </c>
      <c r="J48" s="34">
        <v>0</v>
      </c>
      <c r="K48" s="34">
        <v>112</v>
      </c>
      <c r="L48" s="34">
        <v>448</v>
      </c>
      <c r="M48" s="34">
        <v>1</v>
      </c>
      <c r="N48" s="34">
        <v>224</v>
      </c>
      <c r="O48" s="34">
        <v>28</v>
      </c>
      <c r="P48" s="35">
        <v>0.5</v>
      </c>
      <c r="Q48" s="36">
        <v>44.8</v>
      </c>
      <c r="R48" s="37">
        <v>54</v>
      </c>
      <c r="S48" s="37">
        <v>8.7366072261015617</v>
      </c>
      <c r="T48" s="38">
        <v>5.7263072694617492</v>
      </c>
    </row>
    <row r="49" spans="1:20">
      <c r="B49" s="32" t="s">
        <v>211</v>
      </c>
      <c r="C49" s="34">
        <v>4</v>
      </c>
      <c r="D49" s="33">
        <v>33600</v>
      </c>
      <c r="E49" s="34">
        <v>5.0000000000000001E-3</v>
      </c>
      <c r="F49" s="34">
        <v>168</v>
      </c>
      <c r="G49" s="34">
        <v>12</v>
      </c>
      <c r="H49" s="34">
        <v>4</v>
      </c>
      <c r="I49" s="34">
        <v>40</v>
      </c>
      <c r="J49" s="34">
        <v>0</v>
      </c>
      <c r="K49" s="34">
        <v>112</v>
      </c>
      <c r="L49" s="34">
        <v>448</v>
      </c>
      <c r="M49" s="34">
        <v>1</v>
      </c>
      <c r="N49" s="34">
        <v>248</v>
      </c>
      <c r="O49" s="34">
        <v>31</v>
      </c>
      <c r="P49" s="35">
        <v>0.5535714285714286</v>
      </c>
      <c r="Q49" s="36">
        <v>49.6</v>
      </c>
      <c r="R49" s="37">
        <v>55</v>
      </c>
      <c r="S49" s="37">
        <v>9.7366072261015617</v>
      </c>
      <c r="T49" s="38">
        <v>6.2842706445412144</v>
      </c>
    </row>
    <row r="50" spans="1:20">
      <c r="B50" s="32" t="s">
        <v>212</v>
      </c>
      <c r="C50" s="34">
        <v>4</v>
      </c>
      <c r="D50" s="33">
        <v>33600</v>
      </c>
      <c r="E50" s="34">
        <v>5.0000000000000001E-3</v>
      </c>
      <c r="F50" s="34">
        <v>168</v>
      </c>
      <c r="G50" s="34">
        <v>12</v>
      </c>
      <c r="H50" s="34">
        <v>4</v>
      </c>
      <c r="I50" s="34">
        <v>40</v>
      </c>
      <c r="J50" s="34">
        <v>0</v>
      </c>
      <c r="K50" s="34">
        <v>112</v>
      </c>
      <c r="L50" s="34">
        <v>448</v>
      </c>
      <c r="M50" s="34">
        <v>1</v>
      </c>
      <c r="N50" s="34">
        <v>272</v>
      </c>
      <c r="O50" s="34">
        <v>34</v>
      </c>
      <c r="P50" s="35">
        <v>0.6071428571428571</v>
      </c>
      <c r="Q50" s="36">
        <v>54.4</v>
      </c>
      <c r="R50" s="37">
        <v>56.2</v>
      </c>
      <c r="S50" s="37">
        <v>10.936607226101565</v>
      </c>
      <c r="T50" s="38">
        <v>7.0830984124613936</v>
      </c>
    </row>
    <row r="51" spans="1:20">
      <c r="B51" s="32" t="s">
        <v>213</v>
      </c>
      <c r="C51" s="34">
        <v>4</v>
      </c>
      <c r="D51" s="33">
        <v>33600</v>
      </c>
      <c r="E51" s="34">
        <v>5.0000000000000001E-3</v>
      </c>
      <c r="F51" s="34">
        <v>168</v>
      </c>
      <c r="G51" s="34">
        <v>12</v>
      </c>
      <c r="H51" s="34">
        <v>4</v>
      </c>
      <c r="I51" s="34">
        <v>40</v>
      </c>
      <c r="J51" s="34">
        <v>0</v>
      </c>
      <c r="K51" s="34">
        <v>112</v>
      </c>
      <c r="L51" s="34">
        <v>448</v>
      </c>
      <c r="M51" s="34">
        <v>1</v>
      </c>
      <c r="N51" s="34">
        <v>312</v>
      </c>
      <c r="O51" s="34">
        <v>39</v>
      </c>
      <c r="P51" s="35">
        <v>0.6964285714285714</v>
      </c>
      <c r="Q51" s="36">
        <v>62.4</v>
      </c>
      <c r="R51" s="37">
        <v>57.2</v>
      </c>
      <c r="S51" s="37">
        <v>11.936607226101565</v>
      </c>
      <c r="T51" s="38">
        <v>7.4872415126189527</v>
      </c>
    </row>
    <row r="52" spans="1:20">
      <c r="B52" s="32" t="s">
        <v>214</v>
      </c>
      <c r="C52" s="34">
        <v>4</v>
      </c>
      <c r="D52" s="33">
        <v>33600</v>
      </c>
      <c r="E52" s="34">
        <v>5.0000000000000001E-3</v>
      </c>
      <c r="F52" s="34">
        <v>168</v>
      </c>
      <c r="G52" s="34">
        <v>12</v>
      </c>
      <c r="H52" s="34">
        <v>4</v>
      </c>
      <c r="I52" s="34">
        <v>40</v>
      </c>
      <c r="J52" s="34">
        <v>0</v>
      </c>
      <c r="K52" s="34">
        <v>112</v>
      </c>
      <c r="L52" s="34">
        <v>448</v>
      </c>
      <c r="M52" s="34">
        <v>1</v>
      </c>
      <c r="N52" s="34">
        <v>336</v>
      </c>
      <c r="O52" s="34">
        <v>42</v>
      </c>
      <c r="P52" s="35">
        <v>0.75</v>
      </c>
      <c r="Q52" s="36">
        <v>67.2</v>
      </c>
      <c r="R52" s="37">
        <v>57.9</v>
      </c>
      <c r="S52" s="37">
        <v>12.63660722610156</v>
      </c>
      <c r="T52" s="38">
        <v>7.865394678904936</v>
      </c>
    </row>
    <row r="53" spans="1:20">
      <c r="B53" s="32" t="s">
        <v>215</v>
      </c>
      <c r="C53" s="34">
        <v>4</v>
      </c>
      <c r="D53" s="33">
        <v>33600</v>
      </c>
      <c r="E53" s="34">
        <v>5.0000000000000001E-3</v>
      </c>
      <c r="F53" s="34">
        <v>168</v>
      </c>
      <c r="G53" s="34">
        <v>12</v>
      </c>
      <c r="H53" s="34">
        <v>4</v>
      </c>
      <c r="I53" s="34">
        <v>40</v>
      </c>
      <c r="J53" s="34">
        <v>0</v>
      </c>
      <c r="K53" s="34">
        <v>112</v>
      </c>
      <c r="L53" s="34">
        <v>448</v>
      </c>
      <c r="M53" s="34">
        <v>1</v>
      </c>
      <c r="N53" s="34">
        <v>352</v>
      </c>
      <c r="O53" s="34">
        <v>44</v>
      </c>
      <c r="P53" s="35">
        <v>0.7857142857142857</v>
      </c>
      <c r="Q53" s="36">
        <v>70.400000000000006</v>
      </c>
      <c r="R53" s="37">
        <v>58.8</v>
      </c>
      <c r="S53" s="37">
        <v>13.536607226101559</v>
      </c>
      <c r="T53" s="38">
        <v>8.5633608180220655</v>
      </c>
    </row>
    <row r="54" spans="1:20" ht="13.5" thickBot="1">
      <c r="B54" s="32" t="s">
        <v>216</v>
      </c>
      <c r="C54" s="34">
        <v>4</v>
      </c>
      <c r="D54" s="33">
        <v>33600</v>
      </c>
      <c r="E54" s="34">
        <v>5.0000000000000001E-3</v>
      </c>
      <c r="F54" s="34">
        <v>168</v>
      </c>
      <c r="G54" s="34">
        <v>12</v>
      </c>
      <c r="H54" s="34">
        <v>4</v>
      </c>
      <c r="I54" s="34">
        <v>40</v>
      </c>
      <c r="J54" s="34">
        <v>0</v>
      </c>
      <c r="K54" s="34">
        <v>112</v>
      </c>
      <c r="L54" s="34">
        <v>448</v>
      </c>
      <c r="M54" s="34">
        <v>1</v>
      </c>
      <c r="N54" s="34">
        <v>376</v>
      </c>
      <c r="O54" s="34">
        <v>47</v>
      </c>
      <c r="P54" s="35">
        <v>0.8392857142857143</v>
      </c>
      <c r="Q54" s="36">
        <v>75.2</v>
      </c>
      <c r="R54" s="37">
        <v>60</v>
      </c>
      <c r="S54" s="37">
        <v>14.736607226101562</v>
      </c>
      <c r="T54" s="38">
        <v>9.4769090035267673</v>
      </c>
    </row>
    <row r="55" spans="1:20">
      <c r="A55" s="106" t="s">
        <v>217</v>
      </c>
      <c r="B55" s="23" t="s">
        <v>218</v>
      </c>
      <c r="C55" s="25">
        <v>2</v>
      </c>
      <c r="D55" s="24">
        <v>67200</v>
      </c>
      <c r="E55" s="25">
        <v>0.02</v>
      </c>
      <c r="F55" s="25">
        <v>1344</v>
      </c>
      <c r="G55" s="25">
        <v>24</v>
      </c>
      <c r="H55" s="25">
        <v>8</v>
      </c>
      <c r="I55" s="25">
        <v>64</v>
      </c>
      <c r="J55" s="25">
        <v>32</v>
      </c>
      <c r="K55" s="25">
        <v>1312</v>
      </c>
      <c r="L55" s="25">
        <v>2624</v>
      </c>
      <c r="M55" s="25">
        <v>1</v>
      </c>
      <c r="N55" s="25">
        <v>824</v>
      </c>
      <c r="O55" s="25">
        <v>103</v>
      </c>
      <c r="P55" s="124">
        <v>0.33012820512820512</v>
      </c>
      <c r="Q55" s="27">
        <v>41.2</v>
      </c>
      <c r="R55" s="28">
        <v>48.3</v>
      </c>
      <c r="S55" s="28">
        <v>2.630726946174633E-2</v>
      </c>
      <c r="T55" s="29">
        <v>1.8291810059546403</v>
      </c>
    </row>
    <row r="56" spans="1:20">
      <c r="B56" s="32" t="s">
        <v>219</v>
      </c>
      <c r="C56" s="34">
        <v>2</v>
      </c>
      <c r="D56" s="33">
        <v>67200</v>
      </c>
      <c r="E56" s="34">
        <v>0.02</v>
      </c>
      <c r="F56" s="34">
        <v>1344</v>
      </c>
      <c r="G56" s="34">
        <v>24</v>
      </c>
      <c r="H56" s="34">
        <v>8</v>
      </c>
      <c r="I56" s="34">
        <v>64</v>
      </c>
      <c r="J56" s="34">
        <v>32</v>
      </c>
      <c r="K56" s="34">
        <v>1312</v>
      </c>
      <c r="L56" s="34">
        <v>2624</v>
      </c>
      <c r="M56" s="34">
        <v>1</v>
      </c>
      <c r="N56" s="34">
        <v>1016</v>
      </c>
      <c r="O56" s="34">
        <v>127</v>
      </c>
      <c r="P56" s="35">
        <v>0.40705128205128205</v>
      </c>
      <c r="Q56" s="36">
        <v>50.8</v>
      </c>
      <c r="R56" s="37">
        <v>49.3</v>
      </c>
      <c r="S56" s="37">
        <v>1.0263072694617463</v>
      </c>
      <c r="T56" s="38">
        <v>1.9195160434467937</v>
      </c>
    </row>
    <row r="57" spans="1:20">
      <c r="B57" s="32" t="s">
        <v>220</v>
      </c>
      <c r="C57" s="34">
        <v>2</v>
      </c>
      <c r="D57" s="33">
        <v>67200</v>
      </c>
      <c r="E57" s="34">
        <v>0.02</v>
      </c>
      <c r="F57" s="34">
        <v>1344</v>
      </c>
      <c r="G57" s="34">
        <v>24</v>
      </c>
      <c r="H57" s="34">
        <v>8</v>
      </c>
      <c r="I57" s="34">
        <v>64</v>
      </c>
      <c r="J57" s="34">
        <v>32</v>
      </c>
      <c r="K57" s="34">
        <v>1312</v>
      </c>
      <c r="L57" s="34">
        <v>2624</v>
      </c>
      <c r="M57" s="34">
        <v>1</v>
      </c>
      <c r="N57" s="34">
        <v>1200</v>
      </c>
      <c r="O57" s="34">
        <v>150</v>
      </c>
      <c r="P57" s="35">
        <v>0.48076923076923078</v>
      </c>
      <c r="Q57" s="36">
        <v>60</v>
      </c>
      <c r="R57" s="37">
        <v>50.3</v>
      </c>
      <c r="S57" s="37">
        <v>2.0263072694617463</v>
      </c>
      <c r="T57" s="38">
        <v>2.1966406624495498</v>
      </c>
    </row>
    <row r="58" spans="1:20">
      <c r="B58" s="32" t="s">
        <v>221</v>
      </c>
      <c r="C58" s="34">
        <v>2</v>
      </c>
      <c r="D58" s="33">
        <v>67200</v>
      </c>
      <c r="E58" s="34">
        <v>0.02</v>
      </c>
      <c r="F58" s="34">
        <v>1344</v>
      </c>
      <c r="G58" s="34">
        <v>24</v>
      </c>
      <c r="H58" s="34">
        <v>8</v>
      </c>
      <c r="I58" s="34">
        <v>64</v>
      </c>
      <c r="J58" s="34">
        <v>32</v>
      </c>
      <c r="K58" s="34">
        <v>1312</v>
      </c>
      <c r="L58" s="34">
        <v>2624</v>
      </c>
      <c r="M58" s="34">
        <v>1</v>
      </c>
      <c r="N58" s="34">
        <v>1384</v>
      </c>
      <c r="O58" s="34">
        <v>173</v>
      </c>
      <c r="P58" s="35">
        <v>0.55448717948717952</v>
      </c>
      <c r="Q58" s="36">
        <v>69.2</v>
      </c>
      <c r="R58" s="37">
        <v>51.2</v>
      </c>
      <c r="S58" s="37">
        <v>2.926307269461752</v>
      </c>
      <c r="T58" s="38">
        <v>2.4770922217184137</v>
      </c>
    </row>
    <row r="59" spans="1:20">
      <c r="B59" s="32" t="s">
        <v>222</v>
      </c>
      <c r="C59" s="34">
        <v>2</v>
      </c>
      <c r="D59" s="33">
        <v>67200</v>
      </c>
      <c r="E59" s="34">
        <v>0.02</v>
      </c>
      <c r="F59" s="34">
        <v>1344</v>
      </c>
      <c r="G59" s="34">
        <v>24</v>
      </c>
      <c r="H59" s="34">
        <v>8</v>
      </c>
      <c r="I59" s="34">
        <v>64</v>
      </c>
      <c r="J59" s="34">
        <v>32</v>
      </c>
      <c r="K59" s="34">
        <v>1312</v>
      </c>
      <c r="L59" s="34">
        <v>2624</v>
      </c>
      <c r="M59" s="34">
        <v>1</v>
      </c>
      <c r="N59" s="34">
        <v>1568</v>
      </c>
      <c r="O59" s="34">
        <v>196</v>
      </c>
      <c r="P59" s="35">
        <v>0.62820512820512819</v>
      </c>
      <c r="Q59" s="36">
        <v>78.400000000000006</v>
      </c>
      <c r="R59" s="37">
        <v>52</v>
      </c>
      <c r="S59" s="37">
        <v>3.7263072694617492</v>
      </c>
      <c r="T59" s="38">
        <v>2.7349925394416048</v>
      </c>
    </row>
    <row r="60" spans="1:20">
      <c r="B60" s="32" t="s">
        <v>223</v>
      </c>
      <c r="C60" s="34">
        <v>2</v>
      </c>
      <c r="D60" s="33">
        <v>67200</v>
      </c>
      <c r="E60" s="34">
        <v>0.02</v>
      </c>
      <c r="F60" s="34">
        <v>1344</v>
      </c>
      <c r="G60" s="34">
        <v>24</v>
      </c>
      <c r="H60" s="34">
        <v>8</v>
      </c>
      <c r="I60" s="34">
        <v>64</v>
      </c>
      <c r="J60" s="34">
        <v>32</v>
      </c>
      <c r="K60" s="34">
        <v>1312</v>
      </c>
      <c r="L60" s="34">
        <v>2624</v>
      </c>
      <c r="M60" s="34">
        <v>1</v>
      </c>
      <c r="N60" s="34">
        <v>1760</v>
      </c>
      <c r="O60" s="34">
        <v>220</v>
      </c>
      <c r="P60" s="35">
        <v>0.70512820512820518</v>
      </c>
      <c r="Q60" s="36">
        <v>88</v>
      </c>
      <c r="R60" s="37">
        <v>53.1</v>
      </c>
      <c r="S60" s="37">
        <v>4.8263072694617506</v>
      </c>
      <c r="T60" s="38">
        <v>3.3333264447843041</v>
      </c>
    </row>
    <row r="61" spans="1:20">
      <c r="B61" s="32" t="s">
        <v>224</v>
      </c>
      <c r="C61" s="34">
        <v>2</v>
      </c>
      <c r="D61" s="33">
        <v>67200</v>
      </c>
      <c r="E61" s="34">
        <v>0.02</v>
      </c>
      <c r="F61" s="34">
        <v>1344</v>
      </c>
      <c r="G61" s="34">
        <v>24</v>
      </c>
      <c r="H61" s="34">
        <v>8</v>
      </c>
      <c r="I61" s="34">
        <v>64</v>
      </c>
      <c r="J61" s="34">
        <v>32</v>
      </c>
      <c r="K61" s="34">
        <v>1312</v>
      </c>
      <c r="L61" s="34">
        <v>2624</v>
      </c>
      <c r="M61" s="34">
        <v>1</v>
      </c>
      <c r="N61" s="34">
        <v>1944</v>
      </c>
      <c r="O61" s="34">
        <v>243</v>
      </c>
      <c r="P61" s="35">
        <v>0.77884615384615385</v>
      </c>
      <c r="Q61" s="36">
        <v>97.2</v>
      </c>
      <c r="R61" s="37">
        <v>54.1</v>
      </c>
      <c r="S61" s="37">
        <v>5.8263072694617506</v>
      </c>
      <c r="T61" s="38">
        <v>3.9014905170232446</v>
      </c>
    </row>
    <row r="62" spans="1:20">
      <c r="B62" s="32" t="s">
        <v>225</v>
      </c>
      <c r="C62" s="34">
        <v>2</v>
      </c>
      <c r="D62" s="33">
        <v>67200</v>
      </c>
      <c r="E62" s="34">
        <v>0.02</v>
      </c>
      <c r="F62" s="34">
        <v>1344</v>
      </c>
      <c r="G62" s="34">
        <v>24</v>
      </c>
      <c r="H62" s="34">
        <v>8</v>
      </c>
      <c r="I62" s="34">
        <v>64</v>
      </c>
      <c r="J62" s="34">
        <v>32</v>
      </c>
      <c r="K62" s="34">
        <v>1312</v>
      </c>
      <c r="L62" s="34">
        <v>2624</v>
      </c>
      <c r="M62" s="34">
        <v>1</v>
      </c>
      <c r="N62" s="34">
        <v>2088</v>
      </c>
      <c r="O62" s="34">
        <v>261</v>
      </c>
      <c r="P62" s="35">
        <v>0.83653846153846156</v>
      </c>
      <c r="Q62" s="36">
        <v>104.4</v>
      </c>
      <c r="R62" s="37">
        <v>55</v>
      </c>
      <c r="S62" s="37">
        <v>6.7263072694617492</v>
      </c>
      <c r="T62" s="38">
        <v>4.4911481796235559</v>
      </c>
    </row>
    <row r="63" spans="1:20">
      <c r="B63" s="32" t="s">
        <v>226</v>
      </c>
      <c r="C63" s="34">
        <v>2</v>
      </c>
      <c r="D63" s="33">
        <v>67200</v>
      </c>
      <c r="E63" s="34">
        <v>0.02</v>
      </c>
      <c r="F63" s="34">
        <v>1344</v>
      </c>
      <c r="G63" s="34">
        <v>24</v>
      </c>
      <c r="H63" s="34">
        <v>8</v>
      </c>
      <c r="I63" s="34">
        <v>64</v>
      </c>
      <c r="J63" s="34">
        <v>32</v>
      </c>
      <c r="K63" s="34">
        <v>1312</v>
      </c>
      <c r="L63" s="34">
        <v>2624</v>
      </c>
      <c r="M63" s="34">
        <v>1</v>
      </c>
      <c r="N63" s="34">
        <v>2176</v>
      </c>
      <c r="O63" s="34">
        <v>272</v>
      </c>
      <c r="P63" s="35">
        <v>0.87179487179487181</v>
      </c>
      <c r="Q63" s="36">
        <v>108.8</v>
      </c>
      <c r="R63" s="37">
        <v>55.7</v>
      </c>
      <c r="S63" s="37">
        <v>7.426307269461752</v>
      </c>
      <c r="T63" s="38">
        <v>5.0118642126643813</v>
      </c>
    </row>
    <row r="64" spans="1:20" ht="13.5" thickBot="1">
      <c r="B64" s="41" t="s">
        <v>227</v>
      </c>
      <c r="C64" s="43">
        <v>2</v>
      </c>
      <c r="D64" s="42">
        <v>67200</v>
      </c>
      <c r="E64" s="43">
        <v>0.02</v>
      </c>
      <c r="F64" s="43">
        <v>1344</v>
      </c>
      <c r="G64" s="43">
        <v>24</v>
      </c>
      <c r="H64" s="43">
        <v>8</v>
      </c>
      <c r="I64" s="43">
        <v>64</v>
      </c>
      <c r="J64" s="43">
        <v>32</v>
      </c>
      <c r="K64" s="43">
        <v>1312</v>
      </c>
      <c r="L64" s="43">
        <v>2624</v>
      </c>
      <c r="M64" s="43">
        <v>1</v>
      </c>
      <c r="N64" s="43">
        <v>2272</v>
      </c>
      <c r="O64" s="43">
        <v>284</v>
      </c>
      <c r="P64" s="44">
        <v>0.91025641025641024</v>
      </c>
      <c r="Q64" s="45">
        <v>113.6</v>
      </c>
      <c r="R64" s="46">
        <v>56.6</v>
      </c>
      <c r="S64" s="46">
        <v>8.3263072694617506</v>
      </c>
      <c r="T64" s="47">
        <v>5.7243698525359896</v>
      </c>
    </row>
    <row r="65" spans="2:20">
      <c r="B65" s="116" t="s">
        <v>228</v>
      </c>
      <c r="C65" s="117">
        <v>2</v>
      </c>
      <c r="D65" s="118">
        <v>67200</v>
      </c>
      <c r="E65" s="117">
        <v>5.0000000000000001E-3</v>
      </c>
      <c r="F65" s="117">
        <v>336</v>
      </c>
      <c r="G65" s="117">
        <v>24</v>
      </c>
      <c r="H65" s="117">
        <v>8</v>
      </c>
      <c r="I65" s="117">
        <v>64</v>
      </c>
      <c r="J65" s="117">
        <v>32</v>
      </c>
      <c r="K65" s="117">
        <v>304</v>
      </c>
      <c r="L65" s="117">
        <v>608</v>
      </c>
      <c r="M65" s="117">
        <v>1</v>
      </c>
      <c r="N65" s="117">
        <v>152</v>
      </c>
      <c r="O65" s="117">
        <v>19</v>
      </c>
      <c r="P65" s="2">
        <v>0.31666666666666665</v>
      </c>
      <c r="Q65" s="119">
        <v>30.4</v>
      </c>
      <c r="R65" s="120">
        <v>49.3</v>
      </c>
      <c r="S65" s="120">
        <v>1.0263072694617463</v>
      </c>
      <c r="T65" s="121">
        <v>3.0099838071300811</v>
      </c>
    </row>
    <row r="66" spans="2:20">
      <c r="B66" s="32" t="s">
        <v>229</v>
      </c>
      <c r="C66" s="34">
        <v>2</v>
      </c>
      <c r="D66" s="33">
        <v>67200</v>
      </c>
      <c r="E66" s="34">
        <v>5.0000000000000001E-3</v>
      </c>
      <c r="F66" s="34">
        <v>336</v>
      </c>
      <c r="G66" s="34">
        <v>24</v>
      </c>
      <c r="H66" s="34">
        <v>8</v>
      </c>
      <c r="I66" s="34">
        <v>64</v>
      </c>
      <c r="J66" s="34">
        <v>32</v>
      </c>
      <c r="K66" s="34">
        <v>304</v>
      </c>
      <c r="L66" s="34">
        <v>608</v>
      </c>
      <c r="M66" s="34">
        <v>1</v>
      </c>
      <c r="N66" s="34">
        <v>192</v>
      </c>
      <c r="O66" s="34">
        <v>24</v>
      </c>
      <c r="P66" s="35">
        <v>0.4</v>
      </c>
      <c r="Q66" s="36">
        <v>38.4</v>
      </c>
      <c r="R66" s="37">
        <v>50.3</v>
      </c>
      <c r="S66" s="37">
        <v>2.0263072694617463</v>
      </c>
      <c r="T66" s="38">
        <v>2.9954073995423105</v>
      </c>
    </row>
    <row r="67" spans="2:20">
      <c r="B67" s="32" t="s">
        <v>230</v>
      </c>
      <c r="C67" s="34">
        <v>2</v>
      </c>
      <c r="D67" s="33">
        <v>67200</v>
      </c>
      <c r="E67" s="34">
        <v>5.0000000000000001E-3</v>
      </c>
      <c r="F67" s="34">
        <v>336</v>
      </c>
      <c r="G67" s="34">
        <v>24</v>
      </c>
      <c r="H67" s="34">
        <v>8</v>
      </c>
      <c r="I67" s="34">
        <v>64</v>
      </c>
      <c r="J67" s="34">
        <v>32</v>
      </c>
      <c r="K67" s="34">
        <v>304</v>
      </c>
      <c r="L67" s="34">
        <v>608</v>
      </c>
      <c r="M67" s="34">
        <v>1</v>
      </c>
      <c r="N67" s="34">
        <v>232</v>
      </c>
      <c r="O67" s="34">
        <v>29</v>
      </c>
      <c r="P67" s="35">
        <v>0.48333333333333334</v>
      </c>
      <c r="Q67" s="36">
        <v>46.4</v>
      </c>
      <c r="R67" s="37">
        <v>51.2</v>
      </c>
      <c r="S67" s="37">
        <v>2.926307269461752</v>
      </c>
      <c r="T67" s="38">
        <v>3.0735398376688154</v>
      </c>
    </row>
    <row r="68" spans="2:20">
      <c r="B68" s="32" t="s">
        <v>231</v>
      </c>
      <c r="C68" s="34">
        <v>2</v>
      </c>
      <c r="D68" s="33">
        <v>67200</v>
      </c>
      <c r="E68" s="34">
        <v>5.0000000000000001E-3</v>
      </c>
      <c r="F68" s="34">
        <v>336</v>
      </c>
      <c r="G68" s="34">
        <v>24</v>
      </c>
      <c r="H68" s="34">
        <v>8</v>
      </c>
      <c r="I68" s="34">
        <v>64</v>
      </c>
      <c r="J68" s="34">
        <v>32</v>
      </c>
      <c r="K68" s="34">
        <v>304</v>
      </c>
      <c r="L68" s="34">
        <v>608</v>
      </c>
      <c r="M68" s="34">
        <v>1</v>
      </c>
      <c r="N68" s="34">
        <v>272</v>
      </c>
      <c r="O68" s="34">
        <v>34</v>
      </c>
      <c r="P68" s="35">
        <v>0.56666666666666665</v>
      </c>
      <c r="Q68" s="36">
        <v>54.4</v>
      </c>
      <c r="R68" s="37">
        <v>52</v>
      </c>
      <c r="S68" s="37">
        <v>3.7263072694617492</v>
      </c>
      <c r="T68" s="38">
        <v>3.1827306462358225</v>
      </c>
    </row>
    <row r="69" spans="2:20">
      <c r="B69" s="32" t="s">
        <v>232</v>
      </c>
      <c r="C69" s="34">
        <v>2</v>
      </c>
      <c r="D69" s="33">
        <v>1</v>
      </c>
      <c r="E69" s="34">
        <v>5.0000000000000001E-3</v>
      </c>
      <c r="F69" s="34">
        <v>336</v>
      </c>
      <c r="G69" s="34">
        <v>24</v>
      </c>
      <c r="H69" s="34">
        <v>8</v>
      </c>
      <c r="I69" s="34">
        <v>64</v>
      </c>
      <c r="J69" s="34">
        <v>32</v>
      </c>
      <c r="K69" s="34">
        <v>304</v>
      </c>
      <c r="L69" s="34">
        <v>608</v>
      </c>
      <c r="M69" s="34">
        <v>1</v>
      </c>
      <c r="N69" s="34">
        <v>320</v>
      </c>
      <c r="O69" s="34">
        <v>40</v>
      </c>
      <c r="P69" s="35">
        <v>0.66666666666666663</v>
      </c>
      <c r="Q69" s="36">
        <v>64</v>
      </c>
      <c r="R69" s="37">
        <v>53</v>
      </c>
      <c r="S69" s="37">
        <v>4.7263072694617492</v>
      </c>
      <c r="T69" s="38">
        <v>3.4769199033787501</v>
      </c>
    </row>
    <row r="70" spans="2:20">
      <c r="B70" s="32" t="s">
        <v>233</v>
      </c>
      <c r="C70" s="34">
        <v>2</v>
      </c>
      <c r="D70" s="33">
        <v>67200</v>
      </c>
      <c r="E70" s="34">
        <v>5.0000000000000001E-3</v>
      </c>
      <c r="F70" s="34">
        <v>336</v>
      </c>
      <c r="G70" s="34">
        <v>24</v>
      </c>
      <c r="H70" s="34">
        <v>8</v>
      </c>
      <c r="I70" s="34">
        <v>64</v>
      </c>
      <c r="J70" s="34">
        <v>32</v>
      </c>
      <c r="K70" s="34">
        <v>304</v>
      </c>
      <c r="L70" s="34">
        <v>608</v>
      </c>
      <c r="M70" s="34">
        <v>1</v>
      </c>
      <c r="N70" s="34">
        <v>352</v>
      </c>
      <c r="O70" s="34">
        <v>44</v>
      </c>
      <c r="P70" s="35">
        <v>0.73333333333333328</v>
      </c>
      <c r="Q70" s="36">
        <v>70.400000000000006</v>
      </c>
      <c r="R70" s="37">
        <v>53.9</v>
      </c>
      <c r="S70" s="37">
        <v>5.6263072694617478</v>
      </c>
      <c r="T70" s="38">
        <v>3.9629930517964982</v>
      </c>
    </row>
    <row r="71" spans="2:20">
      <c r="B71" s="32" t="s">
        <v>234</v>
      </c>
      <c r="C71" s="34">
        <v>2</v>
      </c>
      <c r="D71" s="33">
        <v>67200</v>
      </c>
      <c r="E71" s="34">
        <v>5.0000000000000001E-3</v>
      </c>
      <c r="F71" s="34">
        <v>336</v>
      </c>
      <c r="G71" s="34">
        <v>24</v>
      </c>
      <c r="H71" s="34">
        <v>8</v>
      </c>
      <c r="I71" s="34">
        <v>64</v>
      </c>
      <c r="J71" s="34">
        <v>32</v>
      </c>
      <c r="K71" s="34">
        <v>304</v>
      </c>
      <c r="L71" s="34">
        <v>608</v>
      </c>
      <c r="M71" s="34">
        <v>1</v>
      </c>
      <c r="N71" s="34">
        <v>384</v>
      </c>
      <c r="O71" s="34">
        <v>48</v>
      </c>
      <c r="P71" s="35">
        <v>0.8</v>
      </c>
      <c r="Q71" s="36">
        <v>76.8</v>
      </c>
      <c r="R71" s="37">
        <v>54.9</v>
      </c>
      <c r="S71" s="37">
        <v>6.6263072694617478</v>
      </c>
      <c r="T71" s="38">
        <v>4.5851074429024994</v>
      </c>
    </row>
    <row r="72" spans="2:20">
      <c r="B72" s="32" t="s">
        <v>235</v>
      </c>
      <c r="C72" s="34">
        <v>2</v>
      </c>
      <c r="D72" s="33">
        <v>67200</v>
      </c>
      <c r="E72" s="34">
        <v>5.0000000000000001E-3</v>
      </c>
      <c r="F72" s="34">
        <v>336</v>
      </c>
      <c r="G72" s="34">
        <v>24</v>
      </c>
      <c r="H72" s="34">
        <v>8</v>
      </c>
      <c r="I72" s="34">
        <v>64</v>
      </c>
      <c r="J72" s="34">
        <v>32</v>
      </c>
      <c r="K72" s="34">
        <v>304</v>
      </c>
      <c r="L72" s="34">
        <v>608</v>
      </c>
      <c r="M72" s="34">
        <v>1</v>
      </c>
      <c r="N72" s="34">
        <v>408</v>
      </c>
      <c r="O72" s="34">
        <v>51</v>
      </c>
      <c r="P72" s="35">
        <v>0.85</v>
      </c>
      <c r="Q72" s="36">
        <v>81.599999999999994</v>
      </c>
      <c r="R72" s="37">
        <v>55.9</v>
      </c>
      <c r="S72" s="37">
        <v>7.6263072694617478</v>
      </c>
      <c r="T72" s="38">
        <v>5.3218180556790085</v>
      </c>
    </row>
    <row r="73" spans="2:20" ht="13.5" thickBot="1">
      <c r="B73" s="32" t="s">
        <v>236</v>
      </c>
      <c r="C73" s="34">
        <v>2</v>
      </c>
      <c r="D73" s="33">
        <v>67200</v>
      </c>
      <c r="E73" s="34">
        <v>5.0000000000000001E-3</v>
      </c>
      <c r="F73" s="34">
        <v>336</v>
      </c>
      <c r="G73" s="34">
        <v>24</v>
      </c>
      <c r="H73" s="34">
        <v>8</v>
      </c>
      <c r="I73" s="34">
        <v>64</v>
      </c>
      <c r="J73" s="34">
        <v>32</v>
      </c>
      <c r="K73" s="34">
        <v>304</v>
      </c>
      <c r="L73" s="34">
        <v>608</v>
      </c>
      <c r="M73" s="34">
        <v>1</v>
      </c>
      <c r="N73" s="34">
        <v>432</v>
      </c>
      <c r="O73" s="34">
        <v>54</v>
      </c>
      <c r="P73" s="35">
        <v>0.9</v>
      </c>
      <c r="Q73" s="36">
        <v>86.4</v>
      </c>
      <c r="R73" s="37">
        <v>56.9</v>
      </c>
      <c r="S73" s="37">
        <v>8.6263072694617478</v>
      </c>
      <c r="T73" s="38">
        <v>6.0735822184286867</v>
      </c>
    </row>
    <row r="74" spans="2:20">
      <c r="B74" s="23" t="s">
        <v>237</v>
      </c>
      <c r="C74" s="25">
        <v>4</v>
      </c>
      <c r="D74" s="24">
        <v>67200</v>
      </c>
      <c r="E74" s="25">
        <v>0.02</v>
      </c>
      <c r="F74" s="25">
        <v>1344</v>
      </c>
      <c r="G74" s="25">
        <v>24</v>
      </c>
      <c r="H74" s="25">
        <v>8</v>
      </c>
      <c r="I74" s="25">
        <v>60</v>
      </c>
      <c r="J74" s="25">
        <v>0</v>
      </c>
      <c r="K74" s="25">
        <v>1252</v>
      </c>
      <c r="L74" s="25">
        <v>5008</v>
      </c>
      <c r="M74" s="25">
        <v>1</v>
      </c>
      <c r="N74" s="25">
        <v>1672</v>
      </c>
      <c r="O74" s="25">
        <v>209</v>
      </c>
      <c r="P74" s="124">
        <v>0.33386581469648563</v>
      </c>
      <c r="Q74" s="27">
        <v>83.6</v>
      </c>
      <c r="R74" s="28">
        <v>52.7</v>
      </c>
      <c r="S74" s="28">
        <v>4.426307269461752</v>
      </c>
      <c r="T74" s="29">
        <v>3.169987827175885</v>
      </c>
    </row>
    <row r="75" spans="2:20">
      <c r="B75" s="32" t="s">
        <v>238</v>
      </c>
      <c r="C75" s="34">
        <v>4</v>
      </c>
      <c r="D75" s="33">
        <v>67200</v>
      </c>
      <c r="E75" s="34">
        <v>0.02</v>
      </c>
      <c r="F75" s="34">
        <v>1344</v>
      </c>
      <c r="G75" s="34">
        <v>24</v>
      </c>
      <c r="H75" s="34">
        <v>8</v>
      </c>
      <c r="I75" s="34">
        <v>60</v>
      </c>
      <c r="J75" s="34">
        <v>0</v>
      </c>
      <c r="K75" s="34">
        <v>1252</v>
      </c>
      <c r="L75" s="34">
        <v>5008</v>
      </c>
      <c r="M75" s="34">
        <v>1</v>
      </c>
      <c r="N75" s="34">
        <v>1968</v>
      </c>
      <c r="O75" s="34">
        <v>246</v>
      </c>
      <c r="P75" s="35">
        <v>0.39297124600638977</v>
      </c>
      <c r="Q75" s="36">
        <v>98.4</v>
      </c>
      <c r="R75" s="37">
        <v>53.6</v>
      </c>
      <c r="S75" s="37">
        <v>5.3263072694617506</v>
      </c>
      <c r="T75" s="38">
        <v>3.3620996172526323</v>
      </c>
    </row>
    <row r="76" spans="2:20">
      <c r="B76" s="32" t="s">
        <v>239</v>
      </c>
      <c r="C76" s="34">
        <v>4</v>
      </c>
      <c r="D76" s="33">
        <v>67200</v>
      </c>
      <c r="E76" s="34">
        <v>0.02</v>
      </c>
      <c r="F76" s="34">
        <v>1344</v>
      </c>
      <c r="G76" s="34">
        <v>24</v>
      </c>
      <c r="H76" s="34">
        <v>8</v>
      </c>
      <c r="I76" s="34">
        <v>60</v>
      </c>
      <c r="J76" s="34">
        <v>0</v>
      </c>
      <c r="K76" s="34">
        <v>1252</v>
      </c>
      <c r="L76" s="34">
        <v>5008</v>
      </c>
      <c r="M76" s="34">
        <v>1</v>
      </c>
      <c r="N76" s="34">
        <v>2264</v>
      </c>
      <c r="O76" s="34">
        <v>283</v>
      </c>
      <c r="P76" s="35">
        <v>0.45207667731629392</v>
      </c>
      <c r="Q76" s="36">
        <v>113.2</v>
      </c>
      <c r="R76" s="37">
        <v>54.6</v>
      </c>
      <c r="S76" s="37">
        <v>6.3263072694617506</v>
      </c>
      <c r="T76" s="38">
        <v>3.7535863330435215</v>
      </c>
    </row>
    <row r="77" spans="2:20">
      <c r="B77" s="32" t="s">
        <v>240</v>
      </c>
      <c r="C77" s="34">
        <v>4</v>
      </c>
      <c r="D77" s="33">
        <v>67200</v>
      </c>
      <c r="E77" s="34">
        <v>0.02</v>
      </c>
      <c r="F77" s="34">
        <v>1344</v>
      </c>
      <c r="G77" s="34">
        <v>24</v>
      </c>
      <c r="H77" s="34">
        <v>8</v>
      </c>
      <c r="I77" s="34">
        <v>60</v>
      </c>
      <c r="J77" s="34">
        <v>0</v>
      </c>
      <c r="K77" s="34">
        <v>1252</v>
      </c>
      <c r="L77" s="34">
        <v>5008</v>
      </c>
      <c r="M77" s="34">
        <v>1</v>
      </c>
      <c r="N77" s="34">
        <v>2560</v>
      </c>
      <c r="O77" s="34">
        <v>320</v>
      </c>
      <c r="P77" s="35">
        <v>0.51118210862619806</v>
      </c>
      <c r="Q77" s="36">
        <v>128</v>
      </c>
      <c r="R77" s="37">
        <v>55.5</v>
      </c>
      <c r="S77" s="37">
        <v>7.2263072694617492</v>
      </c>
      <c r="T77" s="38">
        <v>4.1199509050873626</v>
      </c>
    </row>
    <row r="78" spans="2:20">
      <c r="B78" s="32" t="s">
        <v>241</v>
      </c>
      <c r="C78" s="34">
        <v>4</v>
      </c>
      <c r="D78" s="33">
        <v>67200</v>
      </c>
      <c r="E78" s="34">
        <v>0.02</v>
      </c>
      <c r="F78" s="34">
        <v>1344</v>
      </c>
      <c r="G78" s="34">
        <v>24</v>
      </c>
      <c r="H78" s="34">
        <v>8</v>
      </c>
      <c r="I78" s="34">
        <v>60</v>
      </c>
      <c r="J78" s="34">
        <v>0</v>
      </c>
      <c r="K78" s="34">
        <v>1252</v>
      </c>
      <c r="L78" s="34">
        <v>5008</v>
      </c>
      <c r="M78" s="34">
        <v>1</v>
      </c>
      <c r="N78" s="34">
        <v>2880</v>
      </c>
      <c r="O78" s="34">
        <v>360</v>
      </c>
      <c r="P78" s="35">
        <v>0.57507987220447288</v>
      </c>
      <c r="Q78" s="36">
        <v>144</v>
      </c>
      <c r="R78" s="37">
        <v>56.5</v>
      </c>
      <c r="S78" s="37">
        <v>8.2263072694617492</v>
      </c>
      <c r="T78" s="38">
        <v>4.6084256806135491</v>
      </c>
    </row>
    <row r="79" spans="2:20">
      <c r="B79" s="32" t="s">
        <v>242</v>
      </c>
      <c r="C79" s="34">
        <v>4</v>
      </c>
      <c r="D79" s="33">
        <v>67200</v>
      </c>
      <c r="E79" s="34">
        <v>0.02</v>
      </c>
      <c r="F79" s="34">
        <v>1344</v>
      </c>
      <c r="G79" s="34">
        <v>24</v>
      </c>
      <c r="H79" s="34">
        <v>8</v>
      </c>
      <c r="I79" s="34">
        <v>60</v>
      </c>
      <c r="J79" s="34">
        <v>0</v>
      </c>
      <c r="K79" s="34">
        <v>1252</v>
      </c>
      <c r="L79" s="34">
        <v>5008</v>
      </c>
      <c r="M79" s="34">
        <v>1</v>
      </c>
      <c r="N79" s="34">
        <v>3200</v>
      </c>
      <c r="O79" s="34">
        <v>400</v>
      </c>
      <c r="P79" s="35">
        <v>0.63897763578274758</v>
      </c>
      <c r="Q79" s="36">
        <v>160</v>
      </c>
      <c r="R79" s="37">
        <v>57.6</v>
      </c>
      <c r="S79" s="37">
        <v>9.3263072694617506</v>
      </c>
      <c r="T79" s="38">
        <v>5.2508507750067999</v>
      </c>
    </row>
    <row r="80" spans="2:20">
      <c r="B80" s="32" t="s">
        <v>243</v>
      </c>
      <c r="C80" s="34">
        <v>4</v>
      </c>
      <c r="D80" s="33">
        <v>67200</v>
      </c>
      <c r="E80" s="34">
        <v>0.02</v>
      </c>
      <c r="F80" s="34">
        <v>1344</v>
      </c>
      <c r="G80" s="34">
        <v>24</v>
      </c>
      <c r="H80" s="34">
        <v>8</v>
      </c>
      <c r="I80" s="34">
        <v>60</v>
      </c>
      <c r="J80" s="34">
        <v>0</v>
      </c>
      <c r="K80" s="34">
        <v>1252</v>
      </c>
      <c r="L80" s="34">
        <v>5008</v>
      </c>
      <c r="M80" s="34">
        <v>1</v>
      </c>
      <c r="N80" s="34">
        <v>3520</v>
      </c>
      <c r="O80" s="34">
        <v>440</v>
      </c>
      <c r="P80" s="35">
        <v>0.70287539936102239</v>
      </c>
      <c r="Q80" s="36">
        <v>176</v>
      </c>
      <c r="R80" s="37">
        <v>58.7</v>
      </c>
      <c r="S80" s="37">
        <v>10.426307269461752</v>
      </c>
      <c r="T80" s="38">
        <v>5.9369239234245503</v>
      </c>
    </row>
    <row r="81" spans="1:20">
      <c r="B81" s="32" t="s">
        <v>244</v>
      </c>
      <c r="C81" s="34">
        <v>4</v>
      </c>
      <c r="D81" s="33">
        <v>67200</v>
      </c>
      <c r="E81" s="34">
        <v>0.02</v>
      </c>
      <c r="F81" s="34">
        <v>1344</v>
      </c>
      <c r="G81" s="34">
        <v>24</v>
      </c>
      <c r="H81" s="34">
        <v>8</v>
      </c>
      <c r="I81" s="34">
        <v>60</v>
      </c>
      <c r="J81" s="34">
        <v>0</v>
      </c>
      <c r="K81" s="34">
        <v>1252</v>
      </c>
      <c r="L81" s="34">
        <v>5008</v>
      </c>
      <c r="M81" s="34">
        <v>1</v>
      </c>
      <c r="N81" s="34">
        <v>3840</v>
      </c>
      <c r="O81" s="34">
        <v>480</v>
      </c>
      <c r="P81" s="35">
        <v>0.76677316293929709</v>
      </c>
      <c r="Q81" s="36">
        <v>192</v>
      </c>
      <c r="R81" s="37">
        <v>59.9</v>
      </c>
      <c r="S81" s="37">
        <v>11.626307269461748</v>
      </c>
      <c r="T81" s="38">
        <v>6.7590383145305486</v>
      </c>
    </row>
    <row r="82" spans="1:20">
      <c r="B82" s="32" t="s">
        <v>245</v>
      </c>
      <c r="C82" s="34">
        <v>4</v>
      </c>
      <c r="D82" s="33">
        <v>67200</v>
      </c>
      <c r="E82" s="34">
        <v>0.02</v>
      </c>
      <c r="F82" s="34">
        <v>1344</v>
      </c>
      <c r="G82" s="34">
        <v>24</v>
      </c>
      <c r="H82" s="34">
        <v>8</v>
      </c>
      <c r="I82" s="34">
        <v>60</v>
      </c>
      <c r="J82" s="34">
        <v>0</v>
      </c>
      <c r="K82" s="34">
        <v>1252</v>
      </c>
      <c r="L82" s="34">
        <v>5008</v>
      </c>
      <c r="M82" s="34">
        <v>1</v>
      </c>
      <c r="N82" s="34">
        <v>4080</v>
      </c>
      <c r="O82" s="34">
        <v>510</v>
      </c>
      <c r="P82" s="35">
        <v>0.81469648562300323</v>
      </c>
      <c r="Q82" s="36">
        <v>204</v>
      </c>
      <c r="R82" s="37">
        <v>60.7</v>
      </c>
      <c r="S82" s="37">
        <v>12.426307269461752</v>
      </c>
      <c r="T82" s="38">
        <v>7.295748927307061</v>
      </c>
    </row>
    <row r="83" spans="1:20" ht="13.5" thickBot="1">
      <c r="B83" s="41" t="s">
        <v>246</v>
      </c>
      <c r="C83" s="43">
        <v>4</v>
      </c>
      <c r="D83" s="42">
        <v>67200</v>
      </c>
      <c r="E83" s="43">
        <v>0.02</v>
      </c>
      <c r="F83" s="43">
        <v>1344</v>
      </c>
      <c r="G83" s="43">
        <v>24</v>
      </c>
      <c r="H83" s="43">
        <v>8</v>
      </c>
      <c r="I83" s="43">
        <v>60</v>
      </c>
      <c r="J83" s="43">
        <v>0</v>
      </c>
      <c r="K83" s="43">
        <v>1252</v>
      </c>
      <c r="L83" s="43">
        <v>5008</v>
      </c>
      <c r="M83" s="43">
        <v>1</v>
      </c>
      <c r="N83" s="43">
        <v>4224</v>
      </c>
      <c r="O83" s="43">
        <v>528</v>
      </c>
      <c r="P83" s="44">
        <v>0.8434504792332268</v>
      </c>
      <c r="Q83" s="45">
        <v>211.2</v>
      </c>
      <c r="R83" s="46">
        <v>61.7</v>
      </c>
      <c r="S83" s="46">
        <v>13.426307269461752</v>
      </c>
      <c r="T83" s="47">
        <v>8.1451114629483037</v>
      </c>
    </row>
    <row r="84" spans="1:20">
      <c r="B84" s="116" t="s">
        <v>247</v>
      </c>
      <c r="C84" s="117">
        <v>4</v>
      </c>
      <c r="D84" s="118">
        <v>67200</v>
      </c>
      <c r="E84" s="117">
        <v>5.0000000000000001E-3</v>
      </c>
      <c r="F84" s="117">
        <v>336</v>
      </c>
      <c r="G84" s="117">
        <v>24</v>
      </c>
      <c r="H84" s="117">
        <v>8</v>
      </c>
      <c r="I84" s="117">
        <v>40</v>
      </c>
      <c r="J84" s="117">
        <v>0</v>
      </c>
      <c r="K84" s="25">
        <v>264</v>
      </c>
      <c r="L84" s="117">
        <v>1056</v>
      </c>
      <c r="M84" s="117">
        <v>1</v>
      </c>
      <c r="N84" s="117">
        <v>352</v>
      </c>
      <c r="O84" s="117">
        <v>44</v>
      </c>
      <c r="P84" s="2">
        <v>0.33333333333333331</v>
      </c>
      <c r="Q84" s="119">
        <v>70.400000000000006</v>
      </c>
      <c r="R84" s="120">
        <v>53.6</v>
      </c>
      <c r="S84" s="120">
        <v>5.3263072694617506</v>
      </c>
      <c r="T84" s="121">
        <v>4.0769199033787515</v>
      </c>
    </row>
    <row r="85" spans="1:20">
      <c r="B85" s="32" t="s">
        <v>248</v>
      </c>
      <c r="C85" s="34">
        <v>4</v>
      </c>
      <c r="D85" s="33">
        <v>67200</v>
      </c>
      <c r="E85" s="34">
        <v>5.0000000000000001E-3</v>
      </c>
      <c r="F85" s="34">
        <v>336</v>
      </c>
      <c r="G85" s="34">
        <v>24</v>
      </c>
      <c r="H85" s="34">
        <v>8</v>
      </c>
      <c r="I85" s="34">
        <v>40</v>
      </c>
      <c r="J85" s="34">
        <v>0</v>
      </c>
      <c r="K85" s="34">
        <v>264</v>
      </c>
      <c r="L85" s="34">
        <v>1056</v>
      </c>
      <c r="M85" s="34">
        <v>1</v>
      </c>
      <c r="N85" s="34">
        <v>368</v>
      </c>
      <c r="O85" s="34">
        <v>46</v>
      </c>
      <c r="P85" s="35">
        <v>0.34848484848484851</v>
      </c>
      <c r="Q85" s="36">
        <v>73.599999999999994</v>
      </c>
      <c r="R85" s="37">
        <v>53.9</v>
      </c>
      <c r="S85" s="37">
        <v>5.6263072694617478</v>
      </c>
      <c r="T85" s="38">
        <v>4.1838683514248816</v>
      </c>
    </row>
    <row r="86" spans="1:20">
      <c r="B86" s="32" t="s">
        <v>249</v>
      </c>
      <c r="C86" s="34">
        <v>4</v>
      </c>
      <c r="D86" s="33">
        <v>67200</v>
      </c>
      <c r="E86" s="34">
        <v>5.0000000000000001E-3</v>
      </c>
      <c r="F86" s="34">
        <v>336</v>
      </c>
      <c r="G86" s="34">
        <v>24</v>
      </c>
      <c r="H86" s="34">
        <v>8</v>
      </c>
      <c r="I86" s="34">
        <v>40</v>
      </c>
      <c r="J86" s="34">
        <v>0</v>
      </c>
      <c r="K86" s="34">
        <v>264</v>
      </c>
      <c r="L86" s="34">
        <v>1056</v>
      </c>
      <c r="M86" s="34">
        <v>1</v>
      </c>
      <c r="N86" s="34">
        <v>432</v>
      </c>
      <c r="O86" s="34">
        <v>54</v>
      </c>
      <c r="P86" s="35">
        <v>0.40909090909090912</v>
      </c>
      <c r="Q86" s="36">
        <v>86.4</v>
      </c>
      <c r="R86" s="37">
        <v>54.8</v>
      </c>
      <c r="S86" s="37">
        <v>6.5263072694617463</v>
      </c>
      <c r="T86" s="38">
        <v>4.3875090700109354</v>
      </c>
    </row>
    <row r="87" spans="1:20">
      <c r="B87" s="32" t="s">
        <v>250</v>
      </c>
      <c r="C87" s="34">
        <v>4</v>
      </c>
      <c r="D87" s="33">
        <v>67200</v>
      </c>
      <c r="E87" s="34">
        <v>5.0000000000000001E-3</v>
      </c>
      <c r="F87" s="34">
        <v>336</v>
      </c>
      <c r="G87" s="34">
        <v>24</v>
      </c>
      <c r="H87" s="34">
        <v>8</v>
      </c>
      <c r="I87" s="34">
        <v>40</v>
      </c>
      <c r="J87" s="34">
        <v>0</v>
      </c>
      <c r="K87" s="34">
        <v>264</v>
      </c>
      <c r="L87" s="34">
        <v>1056</v>
      </c>
      <c r="M87" s="34">
        <v>1</v>
      </c>
      <c r="N87" s="34">
        <v>496</v>
      </c>
      <c r="O87" s="34">
        <v>62</v>
      </c>
      <c r="P87" s="35">
        <v>0.46969696969696972</v>
      </c>
      <c r="Q87" s="36">
        <v>99.2</v>
      </c>
      <c r="R87" s="37">
        <v>55.8</v>
      </c>
      <c r="S87" s="37">
        <v>7.5263072694617463</v>
      </c>
      <c r="T87" s="38">
        <v>4.7875297732580826</v>
      </c>
    </row>
    <row r="88" spans="1:20">
      <c r="B88" s="32" t="s">
        <v>251</v>
      </c>
      <c r="C88" s="34">
        <v>4</v>
      </c>
      <c r="D88" s="33">
        <v>67200</v>
      </c>
      <c r="E88" s="34">
        <v>5.0000000000000001E-3</v>
      </c>
      <c r="F88" s="34">
        <v>336</v>
      </c>
      <c r="G88" s="34">
        <v>24</v>
      </c>
      <c r="H88" s="34">
        <v>8</v>
      </c>
      <c r="I88" s="34">
        <v>40</v>
      </c>
      <c r="J88" s="34">
        <v>0</v>
      </c>
      <c r="K88" s="34">
        <v>264</v>
      </c>
      <c r="L88" s="34">
        <v>1056</v>
      </c>
      <c r="M88" s="34">
        <v>1</v>
      </c>
      <c r="N88" s="34">
        <v>560</v>
      </c>
      <c r="O88" s="34">
        <v>70</v>
      </c>
      <c r="P88" s="35">
        <v>0.53030303030303028</v>
      </c>
      <c r="Q88" s="36">
        <v>112</v>
      </c>
      <c r="R88" s="37">
        <v>57.1</v>
      </c>
      <c r="S88" s="37">
        <v>8.8263072694617506</v>
      </c>
      <c r="T88" s="38">
        <v>5.5604662680980574</v>
      </c>
    </row>
    <row r="89" spans="1:20">
      <c r="B89" s="32" t="s">
        <v>252</v>
      </c>
      <c r="C89" s="34">
        <v>4</v>
      </c>
      <c r="D89" s="33">
        <v>67200</v>
      </c>
      <c r="E89" s="34">
        <v>5.0000000000000001E-3</v>
      </c>
      <c r="F89" s="34">
        <v>336</v>
      </c>
      <c r="G89" s="34">
        <v>24</v>
      </c>
      <c r="H89" s="34">
        <v>8</v>
      </c>
      <c r="I89" s="34">
        <v>40</v>
      </c>
      <c r="J89" s="34">
        <v>0</v>
      </c>
      <c r="K89" s="34">
        <v>264</v>
      </c>
      <c r="L89" s="34">
        <v>1056</v>
      </c>
      <c r="M89" s="34">
        <v>1</v>
      </c>
      <c r="N89" s="34">
        <v>640</v>
      </c>
      <c r="O89" s="34">
        <v>80</v>
      </c>
      <c r="P89" s="35">
        <v>0.60606060606060608</v>
      </c>
      <c r="Q89" s="36">
        <v>128</v>
      </c>
      <c r="R89" s="37">
        <v>58</v>
      </c>
      <c r="S89" s="37">
        <v>9.7263072694617492</v>
      </c>
      <c r="T89" s="38">
        <v>5.8805467983211877</v>
      </c>
    </row>
    <row r="90" spans="1:20">
      <c r="B90" s="32" t="s">
        <v>253</v>
      </c>
      <c r="C90" s="34">
        <v>4</v>
      </c>
      <c r="D90" s="33">
        <v>67200</v>
      </c>
      <c r="E90" s="34">
        <v>5.0000000000000001E-3</v>
      </c>
      <c r="F90" s="34">
        <v>336</v>
      </c>
      <c r="G90" s="34">
        <v>24</v>
      </c>
      <c r="H90" s="34">
        <v>8</v>
      </c>
      <c r="I90" s="34">
        <v>40</v>
      </c>
      <c r="J90" s="34">
        <v>0</v>
      </c>
      <c r="K90" s="34">
        <v>264</v>
      </c>
      <c r="L90" s="34">
        <v>1056</v>
      </c>
      <c r="M90" s="34">
        <v>1</v>
      </c>
      <c r="N90" s="34">
        <v>704</v>
      </c>
      <c r="O90" s="34">
        <v>88</v>
      </c>
      <c r="P90" s="35">
        <v>0.66666666666666663</v>
      </c>
      <c r="Q90" s="36">
        <v>140.80000000000001</v>
      </c>
      <c r="R90" s="37">
        <v>58.9</v>
      </c>
      <c r="S90" s="37">
        <v>10.626307269461748</v>
      </c>
      <c r="T90" s="38">
        <v>6.3666199467389371</v>
      </c>
    </row>
    <row r="91" spans="1:20">
      <c r="B91" s="32" t="s">
        <v>254</v>
      </c>
      <c r="C91" s="34">
        <v>4</v>
      </c>
      <c r="D91" s="33">
        <v>67200</v>
      </c>
      <c r="E91" s="34">
        <v>5.0000000000000001E-3</v>
      </c>
      <c r="F91" s="34">
        <v>336</v>
      </c>
      <c r="G91" s="34">
        <v>24</v>
      </c>
      <c r="H91" s="34">
        <v>8</v>
      </c>
      <c r="I91" s="34">
        <v>40</v>
      </c>
      <c r="J91" s="34">
        <v>0</v>
      </c>
      <c r="K91" s="34">
        <v>264</v>
      </c>
      <c r="L91" s="34">
        <v>1056</v>
      </c>
      <c r="M91" s="34">
        <v>1</v>
      </c>
      <c r="N91" s="34">
        <v>768</v>
      </c>
      <c r="O91" s="34">
        <v>96</v>
      </c>
      <c r="P91" s="35">
        <v>0.72727272727272729</v>
      </c>
      <c r="Q91" s="36">
        <v>153.6</v>
      </c>
      <c r="R91" s="37">
        <v>59.7</v>
      </c>
      <c r="S91" s="37">
        <v>11.426307269461752</v>
      </c>
      <c r="T91" s="38">
        <v>6.7887343378449421</v>
      </c>
    </row>
    <row r="92" spans="1:20">
      <c r="B92" s="32" t="s">
        <v>255</v>
      </c>
      <c r="C92" s="34">
        <v>4</v>
      </c>
      <c r="D92" s="33">
        <v>67200</v>
      </c>
      <c r="E92" s="34">
        <v>5.0000000000000001E-3</v>
      </c>
      <c r="F92" s="34">
        <v>336</v>
      </c>
      <c r="G92" s="34">
        <v>24</v>
      </c>
      <c r="H92" s="34">
        <v>8</v>
      </c>
      <c r="I92" s="34">
        <v>40</v>
      </c>
      <c r="J92" s="34">
        <v>0</v>
      </c>
      <c r="K92" s="34">
        <v>264</v>
      </c>
      <c r="L92" s="34">
        <v>1056</v>
      </c>
      <c r="M92" s="34">
        <v>1</v>
      </c>
      <c r="N92" s="34">
        <v>840</v>
      </c>
      <c r="O92" s="34">
        <v>105</v>
      </c>
      <c r="P92" s="35">
        <v>0.79545454545454541</v>
      </c>
      <c r="Q92" s="36">
        <v>168</v>
      </c>
      <c r="R92" s="37">
        <v>60.8</v>
      </c>
      <c r="S92" s="37">
        <v>12.526307269461746</v>
      </c>
      <c r="T92" s="38">
        <v>7.4995536775412415</v>
      </c>
    </row>
    <row r="93" spans="1:20" ht="13.5" thickBot="1">
      <c r="B93" s="32" t="s">
        <v>256</v>
      </c>
      <c r="C93" s="34">
        <v>4</v>
      </c>
      <c r="D93" s="33">
        <v>67200</v>
      </c>
      <c r="E93" s="34">
        <v>5.0000000000000001E-3</v>
      </c>
      <c r="F93" s="34">
        <v>336</v>
      </c>
      <c r="G93" s="34">
        <v>24</v>
      </c>
      <c r="H93" s="34">
        <v>8</v>
      </c>
      <c r="I93" s="34">
        <v>40</v>
      </c>
      <c r="J93" s="34">
        <v>0</v>
      </c>
      <c r="K93" s="34">
        <v>264</v>
      </c>
      <c r="L93" s="34">
        <v>1056</v>
      </c>
      <c r="M93" s="34">
        <v>1</v>
      </c>
      <c r="N93" s="34">
        <v>872</v>
      </c>
      <c r="O93" s="34">
        <v>109</v>
      </c>
      <c r="P93" s="35">
        <v>0.8257575757575758</v>
      </c>
      <c r="Q93" s="36">
        <v>174.4</v>
      </c>
      <c r="R93" s="37">
        <v>61.8</v>
      </c>
      <c r="S93" s="37">
        <v>13.526307269461746</v>
      </c>
      <c r="T93" s="38">
        <v>8.3371816888343844</v>
      </c>
    </row>
    <row r="94" spans="1:20">
      <c r="A94" s="106" t="s">
        <v>257</v>
      </c>
      <c r="B94" s="23" t="s">
        <v>258</v>
      </c>
      <c r="C94" s="25">
        <v>2</v>
      </c>
      <c r="D94" s="24">
        <v>151200</v>
      </c>
      <c r="E94" s="25">
        <v>0.02</v>
      </c>
      <c r="F94" s="25">
        <v>3024</v>
      </c>
      <c r="G94" s="25">
        <v>54</v>
      </c>
      <c r="H94" s="25">
        <v>18</v>
      </c>
      <c r="I94" s="25">
        <v>64</v>
      </c>
      <c r="J94" s="25">
        <v>32</v>
      </c>
      <c r="K94" s="25">
        <v>2952</v>
      </c>
      <c r="L94" s="25">
        <v>5904</v>
      </c>
      <c r="M94" s="25">
        <v>1</v>
      </c>
      <c r="N94" s="25">
        <v>1920</v>
      </c>
      <c r="O94" s="25">
        <v>240</v>
      </c>
      <c r="P94" s="124">
        <v>0.33240997229916897</v>
      </c>
      <c r="Q94" s="27">
        <v>96</v>
      </c>
      <c r="R94" s="28">
        <v>51.9</v>
      </c>
      <c r="S94" s="28">
        <v>0.10448208834812078</v>
      </c>
      <c r="T94" s="29">
        <v>1.8774416902886399</v>
      </c>
    </row>
    <row r="95" spans="1:20">
      <c r="B95" s="32" t="s">
        <v>259</v>
      </c>
      <c r="C95" s="34">
        <v>2</v>
      </c>
      <c r="D95" s="33">
        <v>151200</v>
      </c>
      <c r="E95" s="34">
        <v>0.02</v>
      </c>
      <c r="F95" s="34">
        <v>3024</v>
      </c>
      <c r="G95" s="34">
        <v>54</v>
      </c>
      <c r="H95" s="34">
        <v>18</v>
      </c>
      <c r="I95" s="34">
        <v>64</v>
      </c>
      <c r="J95" s="34">
        <v>32</v>
      </c>
      <c r="K95" s="34">
        <v>2952</v>
      </c>
      <c r="L95" s="34">
        <v>5904</v>
      </c>
      <c r="M95" s="34">
        <v>1</v>
      </c>
      <c r="N95" s="34">
        <v>2336</v>
      </c>
      <c r="O95" s="34">
        <v>292</v>
      </c>
      <c r="P95" s="35">
        <v>0.40443213296398894</v>
      </c>
      <c r="Q95" s="36">
        <v>116.8</v>
      </c>
      <c r="R95" s="37">
        <v>52.8</v>
      </c>
      <c r="S95" s="37">
        <v>1.0044820883481194</v>
      </c>
      <c r="T95" s="38">
        <v>1.9257255929205153</v>
      </c>
    </row>
    <row r="96" spans="1:20">
      <c r="B96" s="32" t="s">
        <v>260</v>
      </c>
      <c r="C96" s="34">
        <v>2</v>
      </c>
      <c r="D96" s="33">
        <v>151200</v>
      </c>
      <c r="E96" s="34">
        <v>0.02</v>
      </c>
      <c r="F96" s="34">
        <v>3024</v>
      </c>
      <c r="G96" s="34">
        <v>54</v>
      </c>
      <c r="H96" s="34">
        <v>18</v>
      </c>
      <c r="I96" s="34">
        <v>64</v>
      </c>
      <c r="J96" s="34">
        <v>32</v>
      </c>
      <c r="K96" s="34">
        <v>2952</v>
      </c>
      <c r="L96" s="34">
        <v>5904</v>
      </c>
      <c r="M96" s="34">
        <v>1</v>
      </c>
      <c r="N96" s="34">
        <v>2752</v>
      </c>
      <c r="O96" s="34">
        <v>344</v>
      </c>
      <c r="P96" s="35">
        <v>0.47645429362880887</v>
      </c>
      <c r="Q96" s="36">
        <v>137.6</v>
      </c>
      <c r="R96" s="37">
        <v>53.7</v>
      </c>
      <c r="S96" s="37">
        <v>1.904482088348125</v>
      </c>
      <c r="T96" s="38">
        <v>2.1139696816894031</v>
      </c>
    </row>
    <row r="97" spans="2:20">
      <c r="B97" s="32" t="s">
        <v>261</v>
      </c>
      <c r="C97" s="34">
        <v>2</v>
      </c>
      <c r="D97" s="33">
        <v>151200</v>
      </c>
      <c r="E97" s="34">
        <v>0.02</v>
      </c>
      <c r="F97" s="34">
        <v>3024</v>
      </c>
      <c r="G97" s="34">
        <v>54</v>
      </c>
      <c r="H97" s="34">
        <v>18</v>
      </c>
      <c r="I97" s="34">
        <v>64</v>
      </c>
      <c r="J97" s="34">
        <v>32</v>
      </c>
      <c r="K97" s="34">
        <v>2952</v>
      </c>
      <c r="L97" s="34">
        <v>5904</v>
      </c>
      <c r="M97" s="34">
        <v>1</v>
      </c>
      <c r="N97" s="34">
        <v>3168</v>
      </c>
      <c r="O97" s="34">
        <v>396</v>
      </c>
      <c r="P97" s="35">
        <v>0.54847645429362879</v>
      </c>
      <c r="Q97" s="36">
        <v>158.4</v>
      </c>
      <c r="R97" s="37">
        <v>54.5</v>
      </c>
      <c r="S97" s="37">
        <v>2.7044820883481222</v>
      </c>
      <c r="T97" s="38">
        <v>2.3026022481495785</v>
      </c>
    </row>
    <row r="98" spans="2:20">
      <c r="B98" s="32" t="s">
        <v>262</v>
      </c>
      <c r="C98" s="34">
        <v>2</v>
      </c>
      <c r="D98" s="33">
        <v>151200</v>
      </c>
      <c r="E98" s="34">
        <v>0.02</v>
      </c>
      <c r="F98" s="34">
        <v>3024</v>
      </c>
      <c r="G98" s="34">
        <v>54</v>
      </c>
      <c r="H98" s="34">
        <v>18</v>
      </c>
      <c r="I98" s="34">
        <v>64</v>
      </c>
      <c r="J98" s="34">
        <v>32</v>
      </c>
      <c r="K98" s="34">
        <v>2952</v>
      </c>
      <c r="L98" s="34">
        <v>5904</v>
      </c>
      <c r="M98" s="34">
        <v>1</v>
      </c>
      <c r="N98" s="34">
        <v>3584</v>
      </c>
      <c r="O98" s="34">
        <v>448</v>
      </c>
      <c r="P98" s="35">
        <v>0.62049861495844871</v>
      </c>
      <c r="Q98" s="36">
        <v>179.2</v>
      </c>
      <c r="R98" s="37">
        <v>55.4</v>
      </c>
      <c r="S98" s="37">
        <v>3.6044820883481208</v>
      </c>
      <c r="T98" s="38">
        <v>2.6667739674232602</v>
      </c>
    </row>
    <row r="99" spans="2:20">
      <c r="B99" s="32" t="s">
        <v>263</v>
      </c>
      <c r="C99" s="34">
        <v>2</v>
      </c>
      <c r="D99" s="33">
        <v>151200</v>
      </c>
      <c r="E99" s="34">
        <v>0.02</v>
      </c>
      <c r="F99" s="34">
        <v>3024</v>
      </c>
      <c r="G99" s="34">
        <v>54</v>
      </c>
      <c r="H99" s="34">
        <v>18</v>
      </c>
      <c r="I99" s="34">
        <v>64</v>
      </c>
      <c r="J99" s="34">
        <v>32</v>
      </c>
      <c r="K99" s="34">
        <v>2952</v>
      </c>
      <c r="L99" s="34">
        <v>5904</v>
      </c>
      <c r="M99" s="34">
        <v>1</v>
      </c>
      <c r="N99" s="34">
        <v>4080</v>
      </c>
      <c r="O99" s="34">
        <v>510</v>
      </c>
      <c r="P99" s="35">
        <v>0.7063711911357341</v>
      </c>
      <c r="Q99" s="36">
        <v>204</v>
      </c>
      <c r="R99" s="37">
        <v>56</v>
      </c>
      <c r="S99" s="37">
        <v>4.2044820883481222</v>
      </c>
      <c r="T99" s="38">
        <v>2.7038523464253377</v>
      </c>
    </row>
    <row r="100" spans="2:20">
      <c r="B100" s="32" t="s">
        <v>264</v>
      </c>
      <c r="C100" s="34">
        <v>2</v>
      </c>
      <c r="D100" s="33">
        <v>151200</v>
      </c>
      <c r="E100" s="34">
        <v>0.02</v>
      </c>
      <c r="F100" s="34">
        <v>3024</v>
      </c>
      <c r="G100" s="34">
        <v>54</v>
      </c>
      <c r="H100" s="34">
        <v>18</v>
      </c>
      <c r="I100" s="34">
        <v>64</v>
      </c>
      <c r="J100" s="34">
        <v>32</v>
      </c>
      <c r="K100" s="34">
        <v>2952</v>
      </c>
      <c r="L100" s="34">
        <v>5904</v>
      </c>
      <c r="M100" s="34">
        <v>1</v>
      </c>
      <c r="N100" s="34">
        <v>4512</v>
      </c>
      <c r="O100" s="34">
        <v>564</v>
      </c>
      <c r="P100" s="35">
        <v>0.78116343490304707</v>
      </c>
      <c r="Q100" s="36">
        <v>225.6</v>
      </c>
      <c r="R100" s="37">
        <v>57</v>
      </c>
      <c r="S100" s="37">
        <v>5.2044820883481222</v>
      </c>
      <c r="T100" s="38">
        <v>3.2667630675712784</v>
      </c>
    </row>
    <row r="101" spans="2:20">
      <c r="B101" s="32" t="s">
        <v>265</v>
      </c>
      <c r="C101" s="34">
        <v>2</v>
      </c>
      <c r="D101" s="33">
        <v>151200</v>
      </c>
      <c r="E101" s="34">
        <v>0.02</v>
      </c>
      <c r="F101" s="34">
        <v>3024</v>
      </c>
      <c r="G101" s="34">
        <v>54</v>
      </c>
      <c r="H101" s="34">
        <v>18</v>
      </c>
      <c r="I101" s="34">
        <v>64</v>
      </c>
      <c r="J101" s="34">
        <v>32</v>
      </c>
      <c r="K101" s="34">
        <v>2952</v>
      </c>
      <c r="L101" s="34">
        <v>5904</v>
      </c>
      <c r="M101" s="34">
        <v>1</v>
      </c>
      <c r="N101" s="34">
        <v>4792</v>
      </c>
      <c r="O101" s="34">
        <v>599</v>
      </c>
      <c r="P101" s="35">
        <v>0.82963988919667586</v>
      </c>
      <c r="Q101" s="36">
        <v>239.6</v>
      </c>
      <c r="R101" s="37">
        <v>57.8</v>
      </c>
      <c r="S101" s="37">
        <v>6.0044820883481194</v>
      </c>
      <c r="T101" s="38">
        <v>3.8052858835115853</v>
      </c>
    </row>
    <row r="102" spans="2:20" ht="13.5" thickBot="1">
      <c r="B102" s="41" t="s">
        <v>266</v>
      </c>
      <c r="C102" s="43">
        <v>2</v>
      </c>
      <c r="D102" s="42">
        <v>151200</v>
      </c>
      <c r="E102" s="43">
        <v>0.02</v>
      </c>
      <c r="F102" s="43">
        <v>3024</v>
      </c>
      <c r="G102" s="43">
        <v>54</v>
      </c>
      <c r="H102" s="43">
        <v>18</v>
      </c>
      <c r="I102" s="43">
        <v>64</v>
      </c>
      <c r="J102" s="43">
        <v>32</v>
      </c>
      <c r="K102" s="43">
        <v>2952</v>
      </c>
      <c r="L102" s="43">
        <v>5904</v>
      </c>
      <c r="M102" s="43">
        <v>1</v>
      </c>
      <c r="N102" s="43">
        <v>5056</v>
      </c>
      <c r="O102" s="43">
        <v>632</v>
      </c>
      <c r="P102" s="44">
        <v>0.8753462603878116</v>
      </c>
      <c r="Q102" s="45">
        <v>252.8</v>
      </c>
      <c r="R102" s="46">
        <v>59.3</v>
      </c>
      <c r="S102" s="46">
        <v>7.5044820883481194</v>
      </c>
      <c r="T102" s="47">
        <v>5.0723833245808487</v>
      </c>
    </row>
    <row r="103" spans="2:20">
      <c r="B103" s="116" t="s">
        <v>267</v>
      </c>
      <c r="C103" s="117">
        <v>2</v>
      </c>
      <c r="D103" s="118">
        <v>151200</v>
      </c>
      <c r="E103" s="117">
        <v>5.0000000000000001E-3</v>
      </c>
      <c r="F103" s="117">
        <v>756</v>
      </c>
      <c r="G103" s="117">
        <v>54</v>
      </c>
      <c r="H103" s="117">
        <v>18</v>
      </c>
      <c r="I103" s="117">
        <v>64</v>
      </c>
      <c r="J103" s="117">
        <v>32</v>
      </c>
      <c r="K103" s="117">
        <v>684</v>
      </c>
      <c r="L103" s="117">
        <v>1368</v>
      </c>
      <c r="M103" s="117">
        <v>1</v>
      </c>
      <c r="N103" s="117">
        <v>408</v>
      </c>
      <c r="O103" s="117">
        <v>51</v>
      </c>
      <c r="P103" s="2">
        <v>0.32903225806451614</v>
      </c>
      <c r="Q103" s="119">
        <v>81.599999999999994</v>
      </c>
      <c r="R103" s="120">
        <v>52.5</v>
      </c>
      <c r="S103" s="120">
        <v>0.7044820883481222</v>
      </c>
      <c r="T103" s="121">
        <v>2.5217973524318613</v>
      </c>
    </row>
    <row r="104" spans="2:20">
      <c r="B104" s="32" t="s">
        <v>268</v>
      </c>
      <c r="C104" s="34">
        <v>2</v>
      </c>
      <c r="D104" s="33">
        <v>151200</v>
      </c>
      <c r="E104" s="34">
        <v>5.0000000000000001E-3</v>
      </c>
      <c r="F104" s="34">
        <v>756</v>
      </c>
      <c r="G104" s="34">
        <v>54</v>
      </c>
      <c r="H104" s="34">
        <v>18</v>
      </c>
      <c r="I104" s="34">
        <v>64</v>
      </c>
      <c r="J104" s="34">
        <v>32</v>
      </c>
      <c r="K104" s="34">
        <v>684</v>
      </c>
      <c r="L104" s="34">
        <v>1368</v>
      </c>
      <c r="M104" s="34">
        <v>1</v>
      </c>
      <c r="N104" s="34">
        <v>456</v>
      </c>
      <c r="O104" s="34">
        <v>57</v>
      </c>
      <c r="P104" s="35">
        <v>0.36774193548387096</v>
      </c>
      <c r="Q104" s="36">
        <v>91.2</v>
      </c>
      <c r="R104" s="37">
        <v>52.9</v>
      </c>
      <c r="S104" s="37">
        <v>1.1044820883481208</v>
      </c>
      <c r="T104" s="38">
        <v>2.4387505566863097</v>
      </c>
    </row>
    <row r="105" spans="2:20">
      <c r="B105" s="32" t="s">
        <v>269</v>
      </c>
      <c r="C105" s="34">
        <v>2</v>
      </c>
      <c r="D105" s="33">
        <v>151200</v>
      </c>
      <c r="E105" s="34">
        <v>5.0000000000000001E-3</v>
      </c>
      <c r="F105" s="34">
        <v>756</v>
      </c>
      <c r="G105" s="34">
        <v>54</v>
      </c>
      <c r="H105" s="34">
        <v>18</v>
      </c>
      <c r="I105" s="34">
        <v>64</v>
      </c>
      <c r="J105" s="34">
        <v>32</v>
      </c>
      <c r="K105" s="34">
        <v>684</v>
      </c>
      <c r="L105" s="34">
        <v>1368</v>
      </c>
      <c r="M105" s="34">
        <v>1</v>
      </c>
      <c r="N105" s="34">
        <v>544</v>
      </c>
      <c r="O105" s="34">
        <v>68</v>
      </c>
      <c r="P105" s="35">
        <v>0.43870967741935485</v>
      </c>
      <c r="Q105" s="36">
        <v>108.8</v>
      </c>
      <c r="R105" s="37">
        <v>53.6</v>
      </c>
      <c r="S105" s="37">
        <v>1.8044820883481236</v>
      </c>
      <c r="T105" s="38">
        <v>2.3724099863488632</v>
      </c>
    </row>
    <row r="106" spans="2:20">
      <c r="B106" s="32" t="s">
        <v>270</v>
      </c>
      <c r="C106" s="34">
        <v>2</v>
      </c>
      <c r="D106" s="33">
        <v>151200</v>
      </c>
      <c r="E106" s="34">
        <v>5.0000000000000001E-3</v>
      </c>
      <c r="F106" s="34">
        <v>756</v>
      </c>
      <c r="G106" s="34">
        <v>54</v>
      </c>
      <c r="H106" s="34">
        <v>18</v>
      </c>
      <c r="I106" s="34">
        <v>64</v>
      </c>
      <c r="J106" s="34">
        <v>32</v>
      </c>
      <c r="K106" s="34">
        <v>684</v>
      </c>
      <c r="L106" s="34">
        <v>1368</v>
      </c>
      <c r="M106" s="34">
        <v>1</v>
      </c>
      <c r="N106" s="34">
        <v>624</v>
      </c>
      <c r="O106" s="34">
        <v>78</v>
      </c>
      <c r="P106" s="35">
        <v>0.50322580645161286</v>
      </c>
      <c r="Q106" s="36">
        <v>124.8</v>
      </c>
      <c r="R106" s="37">
        <v>54.3</v>
      </c>
      <c r="S106" s="37">
        <v>2.5044820883481194</v>
      </c>
      <c r="T106" s="38">
        <v>2.4765530865064185</v>
      </c>
    </row>
    <row r="107" spans="2:20">
      <c r="B107" s="32" t="s">
        <v>271</v>
      </c>
      <c r="C107" s="34">
        <v>2</v>
      </c>
      <c r="D107" s="33">
        <v>151200</v>
      </c>
      <c r="E107" s="34">
        <v>5.0000000000000001E-3</v>
      </c>
      <c r="F107" s="34">
        <v>756</v>
      </c>
      <c r="G107" s="34">
        <v>54</v>
      </c>
      <c r="H107" s="34">
        <v>18</v>
      </c>
      <c r="I107" s="34">
        <v>64</v>
      </c>
      <c r="J107" s="34">
        <v>32</v>
      </c>
      <c r="K107" s="34">
        <v>684</v>
      </c>
      <c r="L107" s="34">
        <v>1368</v>
      </c>
      <c r="M107" s="34">
        <v>1</v>
      </c>
      <c r="N107" s="34">
        <v>736</v>
      </c>
      <c r="O107" s="34">
        <v>92</v>
      </c>
      <c r="P107" s="35">
        <v>0.59354838709677415</v>
      </c>
      <c r="Q107" s="36">
        <v>147.19999999999999</v>
      </c>
      <c r="R107" s="37">
        <v>55.2</v>
      </c>
      <c r="S107" s="37">
        <v>3.404482088348125</v>
      </c>
      <c r="T107" s="38">
        <v>2.6596208399556756</v>
      </c>
    </row>
    <row r="108" spans="2:20">
      <c r="B108" s="32" t="s">
        <v>272</v>
      </c>
      <c r="C108" s="34">
        <v>2</v>
      </c>
      <c r="D108" s="33">
        <v>151200</v>
      </c>
      <c r="E108" s="34">
        <v>5.0000000000000001E-3</v>
      </c>
      <c r="F108" s="34">
        <v>756</v>
      </c>
      <c r="G108" s="34">
        <v>54</v>
      </c>
      <c r="H108" s="34">
        <v>18</v>
      </c>
      <c r="I108" s="34">
        <v>64</v>
      </c>
      <c r="J108" s="34">
        <v>32</v>
      </c>
      <c r="K108" s="34">
        <v>684</v>
      </c>
      <c r="L108" s="34">
        <v>1368</v>
      </c>
      <c r="M108" s="34">
        <v>1</v>
      </c>
      <c r="N108" s="34">
        <v>848</v>
      </c>
      <c r="O108" s="34">
        <v>106</v>
      </c>
      <c r="P108" s="35">
        <v>0.68387096774193545</v>
      </c>
      <c r="Q108" s="36">
        <v>169.6</v>
      </c>
      <c r="R108" s="37">
        <v>56.2</v>
      </c>
      <c r="S108" s="37">
        <v>4.404482088348125</v>
      </c>
      <c r="T108" s="38">
        <v>3.0444404607635258</v>
      </c>
    </row>
    <row r="109" spans="2:20">
      <c r="B109" s="32" t="s">
        <v>273</v>
      </c>
      <c r="C109" s="34">
        <v>2</v>
      </c>
      <c r="D109" s="33">
        <v>151200</v>
      </c>
      <c r="E109" s="34">
        <v>5.0000000000000001E-3</v>
      </c>
      <c r="F109" s="34">
        <v>756</v>
      </c>
      <c r="G109" s="34">
        <v>54</v>
      </c>
      <c r="H109" s="34">
        <v>18</v>
      </c>
      <c r="I109" s="34">
        <v>64</v>
      </c>
      <c r="J109" s="34">
        <v>32</v>
      </c>
      <c r="K109" s="34">
        <v>684</v>
      </c>
      <c r="L109" s="34">
        <v>1368</v>
      </c>
      <c r="M109" s="34">
        <v>1</v>
      </c>
      <c r="N109" s="34">
        <v>952</v>
      </c>
      <c r="O109" s="34">
        <v>119</v>
      </c>
      <c r="P109" s="35">
        <v>0.76774193548387093</v>
      </c>
      <c r="Q109" s="36">
        <v>190.4</v>
      </c>
      <c r="R109" s="37">
        <v>57.4</v>
      </c>
      <c r="S109" s="37">
        <v>5.6044820883481208</v>
      </c>
      <c r="T109" s="38">
        <v>3.7420294994859162</v>
      </c>
    </row>
    <row r="110" spans="2:20">
      <c r="B110" s="32" t="s">
        <v>274</v>
      </c>
      <c r="C110" s="34">
        <v>2</v>
      </c>
      <c r="D110" s="33">
        <v>151200</v>
      </c>
      <c r="E110" s="34">
        <v>5.0000000000000001E-3</v>
      </c>
      <c r="F110" s="34">
        <v>756</v>
      </c>
      <c r="G110" s="34">
        <v>54</v>
      </c>
      <c r="H110" s="34">
        <v>18</v>
      </c>
      <c r="I110" s="34">
        <v>64</v>
      </c>
      <c r="J110" s="34">
        <v>32</v>
      </c>
      <c r="K110" s="34">
        <v>684</v>
      </c>
      <c r="L110" s="34">
        <v>1368</v>
      </c>
      <c r="M110" s="34">
        <v>1</v>
      </c>
      <c r="N110" s="34">
        <v>1016</v>
      </c>
      <c r="O110" s="34">
        <v>127</v>
      </c>
      <c r="P110" s="35">
        <v>0.8193548387096774</v>
      </c>
      <c r="Q110" s="36">
        <v>203.2</v>
      </c>
      <c r="R110" s="37">
        <v>58.2</v>
      </c>
      <c r="S110" s="37">
        <v>6.404482088348125</v>
      </c>
      <c r="T110" s="38">
        <v>4.2594619038516592</v>
      </c>
    </row>
    <row r="111" spans="2:20" ht="13.5" thickBot="1">
      <c r="B111" s="32" t="s">
        <v>275</v>
      </c>
      <c r="C111" s="34">
        <v>2</v>
      </c>
      <c r="D111" s="33">
        <v>151200</v>
      </c>
      <c r="E111" s="34">
        <v>5.0000000000000001E-3</v>
      </c>
      <c r="F111" s="34">
        <v>756</v>
      </c>
      <c r="G111" s="34">
        <v>54</v>
      </c>
      <c r="H111" s="34">
        <v>18</v>
      </c>
      <c r="I111" s="34">
        <v>64</v>
      </c>
      <c r="J111" s="34">
        <v>32</v>
      </c>
      <c r="K111" s="34">
        <v>684</v>
      </c>
      <c r="L111" s="34">
        <v>1368</v>
      </c>
      <c r="M111" s="34">
        <v>1</v>
      </c>
      <c r="N111" s="34">
        <v>1072</v>
      </c>
      <c r="O111" s="34">
        <v>134</v>
      </c>
      <c r="P111" s="35">
        <v>0.86451612903225805</v>
      </c>
      <c r="Q111" s="36">
        <v>214.4</v>
      </c>
      <c r="R111" s="37">
        <v>59</v>
      </c>
      <c r="S111" s="37">
        <v>7.2044820883481222</v>
      </c>
      <c r="T111" s="38">
        <v>4.8264511297631492</v>
      </c>
    </row>
    <row r="112" spans="2:20">
      <c r="B112" s="23" t="s">
        <v>276</v>
      </c>
      <c r="C112" s="25">
        <v>4</v>
      </c>
      <c r="D112" s="24">
        <v>151200</v>
      </c>
      <c r="E112" s="25">
        <v>0.02</v>
      </c>
      <c r="F112" s="25">
        <v>3024</v>
      </c>
      <c r="G112" s="25">
        <v>54</v>
      </c>
      <c r="H112" s="25">
        <v>18</v>
      </c>
      <c r="I112" s="25">
        <v>60</v>
      </c>
      <c r="J112" s="25">
        <v>0</v>
      </c>
      <c r="K112" s="25">
        <v>1446</v>
      </c>
      <c r="L112" s="25">
        <v>5784</v>
      </c>
      <c r="M112" s="25">
        <v>2</v>
      </c>
      <c r="N112" s="25">
        <v>1928</v>
      </c>
      <c r="O112" s="25">
        <v>241</v>
      </c>
      <c r="P112" s="124">
        <v>0.33333333333333331</v>
      </c>
      <c r="Q112" s="27">
        <v>192.8</v>
      </c>
      <c r="R112" s="28">
        <v>56.1</v>
      </c>
      <c r="S112" s="28">
        <v>4.3044820883481236</v>
      </c>
      <c r="T112" s="29">
        <v>3.0550947222651246</v>
      </c>
    </row>
    <row r="113" spans="2:20">
      <c r="B113" s="32" t="s">
        <v>277</v>
      </c>
      <c r="C113" s="34">
        <v>4</v>
      </c>
      <c r="D113" s="33">
        <v>151200</v>
      </c>
      <c r="E113" s="34">
        <v>0.02</v>
      </c>
      <c r="F113" s="34">
        <v>3024</v>
      </c>
      <c r="G113" s="34">
        <v>54</v>
      </c>
      <c r="H113" s="34">
        <v>18</v>
      </c>
      <c r="I113" s="34">
        <v>60</v>
      </c>
      <c r="J113" s="34">
        <v>0</v>
      </c>
      <c r="K113" s="34">
        <v>1446</v>
      </c>
      <c r="L113" s="34">
        <v>5784</v>
      </c>
      <c r="M113" s="34">
        <v>2</v>
      </c>
      <c r="N113" s="34">
        <v>2256</v>
      </c>
      <c r="O113" s="34">
        <v>282</v>
      </c>
      <c r="P113" s="35">
        <v>0.39004149377593361</v>
      </c>
      <c r="Q113" s="36">
        <v>225.6</v>
      </c>
      <c r="R113" s="37">
        <v>57</v>
      </c>
      <c r="S113" s="37">
        <v>5.2044820883481222</v>
      </c>
      <c r="T113" s="38">
        <v>3.2727740648201955</v>
      </c>
    </row>
    <row r="114" spans="2:20">
      <c r="B114" s="32" t="s">
        <v>278</v>
      </c>
      <c r="C114" s="34">
        <v>4</v>
      </c>
      <c r="D114" s="33">
        <v>151200</v>
      </c>
      <c r="E114" s="34">
        <v>0.02</v>
      </c>
      <c r="F114" s="34">
        <v>3024</v>
      </c>
      <c r="G114" s="34">
        <v>54</v>
      </c>
      <c r="H114" s="34">
        <v>18</v>
      </c>
      <c r="I114" s="34">
        <v>60</v>
      </c>
      <c r="J114" s="34">
        <v>0</v>
      </c>
      <c r="K114" s="34">
        <v>1446</v>
      </c>
      <c r="L114" s="34">
        <v>5784</v>
      </c>
      <c r="M114" s="34">
        <v>2</v>
      </c>
      <c r="N114" s="34">
        <v>2584</v>
      </c>
      <c r="O114" s="34">
        <v>323</v>
      </c>
      <c r="P114" s="35">
        <v>0.44674965421853391</v>
      </c>
      <c r="Q114" s="36">
        <v>258.39999999999998</v>
      </c>
      <c r="R114" s="37">
        <v>58</v>
      </c>
      <c r="S114" s="37">
        <v>6.2044820883481222</v>
      </c>
      <c r="T114" s="38">
        <v>3.6832399247027774</v>
      </c>
    </row>
    <row r="115" spans="2:20">
      <c r="B115" s="32" t="s">
        <v>279</v>
      </c>
      <c r="C115" s="34">
        <v>4</v>
      </c>
      <c r="D115" s="33">
        <v>151200</v>
      </c>
      <c r="E115" s="34">
        <v>0.02</v>
      </c>
      <c r="F115" s="34">
        <v>3024</v>
      </c>
      <c r="G115" s="34">
        <v>54</v>
      </c>
      <c r="H115" s="34">
        <v>18</v>
      </c>
      <c r="I115" s="34">
        <v>60</v>
      </c>
      <c r="J115" s="34">
        <v>0</v>
      </c>
      <c r="K115" s="34">
        <v>1446</v>
      </c>
      <c r="L115" s="34">
        <v>5784</v>
      </c>
      <c r="M115" s="34">
        <v>2</v>
      </c>
      <c r="N115" s="34">
        <v>2920</v>
      </c>
      <c r="O115" s="34">
        <v>365</v>
      </c>
      <c r="P115" s="35">
        <v>0.50484094052558781</v>
      </c>
      <c r="Q115" s="36">
        <v>292</v>
      </c>
      <c r="R115" s="37">
        <v>58.9</v>
      </c>
      <c r="S115" s="37">
        <v>7.1044820883481208</v>
      </c>
      <c r="T115" s="38">
        <v>4.0523365034490588</v>
      </c>
    </row>
    <row r="116" spans="2:20">
      <c r="B116" s="32" t="s">
        <v>280</v>
      </c>
      <c r="C116" s="34">
        <v>4</v>
      </c>
      <c r="D116" s="33">
        <v>151200</v>
      </c>
      <c r="E116" s="34">
        <v>0.02</v>
      </c>
      <c r="F116" s="34">
        <v>3024</v>
      </c>
      <c r="G116" s="34">
        <v>54</v>
      </c>
      <c r="H116" s="34">
        <v>18</v>
      </c>
      <c r="I116" s="34">
        <v>60</v>
      </c>
      <c r="J116" s="34">
        <v>0</v>
      </c>
      <c r="K116" s="34">
        <v>1446</v>
      </c>
      <c r="L116" s="34">
        <v>5784</v>
      </c>
      <c r="M116" s="34">
        <v>2</v>
      </c>
      <c r="N116" s="34">
        <v>3320</v>
      </c>
      <c r="O116" s="34">
        <v>415</v>
      </c>
      <c r="P116" s="35">
        <v>0.57399723374827105</v>
      </c>
      <c r="Q116" s="36">
        <v>332</v>
      </c>
      <c r="R116" s="37">
        <v>60.1</v>
      </c>
      <c r="S116" s="37">
        <v>8.3044820883481236</v>
      </c>
      <c r="T116" s="38">
        <v>4.6947841808928814</v>
      </c>
    </row>
    <row r="117" spans="2:20">
      <c r="B117" s="32" t="s">
        <v>281</v>
      </c>
      <c r="C117" s="34">
        <v>4</v>
      </c>
      <c r="D117" s="33">
        <v>151200</v>
      </c>
      <c r="E117" s="34">
        <v>0.02</v>
      </c>
      <c r="F117" s="34">
        <v>3024</v>
      </c>
      <c r="G117" s="34">
        <v>54</v>
      </c>
      <c r="H117" s="34">
        <v>18</v>
      </c>
      <c r="I117" s="34">
        <v>60</v>
      </c>
      <c r="J117" s="34">
        <v>0</v>
      </c>
      <c r="K117" s="34">
        <v>1446</v>
      </c>
      <c r="L117" s="34">
        <v>5784</v>
      </c>
      <c r="M117" s="34">
        <v>2</v>
      </c>
      <c r="N117" s="34">
        <v>3720</v>
      </c>
      <c r="O117" s="34">
        <v>465</v>
      </c>
      <c r="P117" s="35">
        <v>0.6431535269709544</v>
      </c>
      <c r="Q117" s="36">
        <v>372</v>
      </c>
      <c r="R117" s="37">
        <v>61.3</v>
      </c>
      <c r="S117" s="37">
        <v>9.5044820883481194</v>
      </c>
      <c r="T117" s="38">
        <v>5.4007356191142639</v>
      </c>
    </row>
    <row r="118" spans="2:20">
      <c r="B118" s="32" t="s">
        <v>282</v>
      </c>
      <c r="C118" s="34">
        <v>4</v>
      </c>
      <c r="D118" s="33">
        <v>151200</v>
      </c>
      <c r="E118" s="34">
        <v>0.02</v>
      </c>
      <c r="F118" s="34">
        <v>3024</v>
      </c>
      <c r="G118" s="34">
        <v>54</v>
      </c>
      <c r="H118" s="34">
        <v>18</v>
      </c>
      <c r="I118" s="34">
        <v>60</v>
      </c>
      <c r="J118" s="34">
        <v>0</v>
      </c>
      <c r="K118" s="34">
        <v>1446</v>
      </c>
      <c r="L118" s="34">
        <v>5784</v>
      </c>
      <c r="M118" s="34">
        <v>2</v>
      </c>
      <c r="N118" s="34">
        <v>4080</v>
      </c>
      <c r="O118" s="34">
        <v>510</v>
      </c>
      <c r="P118" s="35">
        <v>0.70539419087136934</v>
      </c>
      <c r="Q118" s="36">
        <v>408</v>
      </c>
      <c r="R118" s="37">
        <v>62.5</v>
      </c>
      <c r="S118" s="37">
        <v>10.704482088348122</v>
      </c>
      <c r="T118" s="38">
        <v>6.1995633870344422</v>
      </c>
    </row>
    <row r="119" spans="2:20">
      <c r="B119" s="32" t="s">
        <v>283</v>
      </c>
      <c r="C119" s="34">
        <v>4</v>
      </c>
      <c r="D119" s="33">
        <v>151200</v>
      </c>
      <c r="E119" s="34">
        <v>0.02</v>
      </c>
      <c r="F119" s="34">
        <v>3024</v>
      </c>
      <c r="G119" s="34">
        <v>54</v>
      </c>
      <c r="H119" s="34">
        <v>18</v>
      </c>
      <c r="I119" s="34">
        <v>60</v>
      </c>
      <c r="J119" s="34">
        <v>0</v>
      </c>
      <c r="K119" s="34">
        <v>1446</v>
      </c>
      <c r="L119" s="34">
        <v>5784</v>
      </c>
      <c r="M119" s="34">
        <v>2</v>
      </c>
      <c r="N119" s="34">
        <v>4480</v>
      </c>
      <c r="O119" s="34">
        <v>560</v>
      </c>
      <c r="P119" s="35">
        <v>0.77455048409405258</v>
      </c>
      <c r="Q119" s="36">
        <v>448</v>
      </c>
      <c r="R119" s="37">
        <v>63.8</v>
      </c>
      <c r="S119" s="37">
        <v>12.004482088348119</v>
      </c>
      <c r="T119" s="38">
        <v>7.0933848779517987</v>
      </c>
    </row>
    <row r="120" spans="2:20">
      <c r="B120" s="32" t="s">
        <v>284</v>
      </c>
      <c r="C120" s="34">
        <v>4</v>
      </c>
      <c r="D120" s="33">
        <v>151200</v>
      </c>
      <c r="E120" s="34">
        <v>0.02</v>
      </c>
      <c r="F120" s="34">
        <v>3024</v>
      </c>
      <c r="G120" s="34">
        <v>54</v>
      </c>
      <c r="H120" s="34">
        <v>18</v>
      </c>
      <c r="I120" s="34">
        <v>60</v>
      </c>
      <c r="J120" s="34">
        <v>0</v>
      </c>
      <c r="K120" s="34">
        <v>1446</v>
      </c>
      <c r="L120" s="34">
        <v>5784</v>
      </c>
      <c r="M120" s="34">
        <v>2</v>
      </c>
      <c r="N120" s="34">
        <v>4752</v>
      </c>
      <c r="O120" s="34">
        <v>594</v>
      </c>
      <c r="P120" s="35">
        <v>0.82157676348547715</v>
      </c>
      <c r="Q120" s="36">
        <v>475.2</v>
      </c>
      <c r="R120" s="37">
        <v>64.7</v>
      </c>
      <c r="S120" s="37">
        <v>12.904482088348125</v>
      </c>
      <c r="T120" s="38">
        <v>7.7374006982018741</v>
      </c>
    </row>
    <row r="121" spans="2:20" ht="13.5" thickBot="1">
      <c r="B121" s="41" t="s">
        <v>285</v>
      </c>
      <c r="C121" s="43">
        <v>4</v>
      </c>
      <c r="D121" s="42">
        <v>151200</v>
      </c>
      <c r="E121" s="43">
        <v>0.02</v>
      </c>
      <c r="F121" s="43">
        <v>3024</v>
      </c>
      <c r="G121" s="43">
        <v>54</v>
      </c>
      <c r="H121" s="43">
        <v>18</v>
      </c>
      <c r="I121" s="43">
        <v>60</v>
      </c>
      <c r="J121" s="43">
        <v>0</v>
      </c>
      <c r="K121" s="43">
        <v>1446</v>
      </c>
      <c r="L121" s="43">
        <v>5784</v>
      </c>
      <c r="M121" s="43">
        <v>2</v>
      </c>
      <c r="N121" s="43">
        <v>4928</v>
      </c>
      <c r="O121" s="43">
        <v>616</v>
      </c>
      <c r="P121" s="44">
        <v>0.85200553250345779</v>
      </c>
      <c r="Q121" s="45">
        <v>492.8</v>
      </c>
      <c r="R121" s="46">
        <v>65.7</v>
      </c>
      <c r="S121" s="46">
        <v>13.904482088348125</v>
      </c>
      <c r="T121" s="47">
        <v>8.5794580263695543</v>
      </c>
    </row>
    <row r="122" spans="2:20">
      <c r="B122" s="23" t="s">
        <v>286</v>
      </c>
      <c r="C122" s="25">
        <v>4</v>
      </c>
      <c r="D122" s="24">
        <v>151200</v>
      </c>
      <c r="E122" s="25">
        <v>5.0000000000000001E-3</v>
      </c>
      <c r="F122" s="25">
        <v>756</v>
      </c>
      <c r="G122" s="25">
        <v>54</v>
      </c>
      <c r="H122" s="25">
        <v>18</v>
      </c>
      <c r="I122" s="25">
        <v>40</v>
      </c>
      <c r="J122" s="25">
        <v>0</v>
      </c>
      <c r="K122" s="25">
        <v>644</v>
      </c>
      <c r="L122" s="25">
        <v>2576</v>
      </c>
      <c r="M122" s="25">
        <v>1</v>
      </c>
      <c r="N122" s="25">
        <v>864</v>
      </c>
      <c r="O122" s="25">
        <v>108</v>
      </c>
      <c r="P122" s="124">
        <v>0.33540372670807456</v>
      </c>
      <c r="Q122" s="27">
        <v>172.8</v>
      </c>
      <c r="R122" s="28">
        <v>56.6</v>
      </c>
      <c r="S122" s="28">
        <v>4.8044820883481236</v>
      </c>
      <c r="T122" s="29">
        <v>3.5282033371573114</v>
      </c>
    </row>
    <row r="123" spans="2:20">
      <c r="B123" s="32" t="s">
        <v>287</v>
      </c>
      <c r="C123" s="34">
        <v>4</v>
      </c>
      <c r="D123" s="33">
        <v>151200</v>
      </c>
      <c r="E123" s="34">
        <v>5.0000000000000001E-3</v>
      </c>
      <c r="F123" s="34">
        <v>756</v>
      </c>
      <c r="G123" s="34">
        <v>54</v>
      </c>
      <c r="H123" s="34">
        <v>18</v>
      </c>
      <c r="I123" s="34">
        <v>40</v>
      </c>
      <c r="J123" s="34">
        <v>0</v>
      </c>
      <c r="K123" s="34">
        <v>644</v>
      </c>
      <c r="L123" s="34">
        <v>2576</v>
      </c>
      <c r="M123" s="34">
        <v>1</v>
      </c>
      <c r="N123" s="34">
        <v>1000</v>
      </c>
      <c r="O123" s="34">
        <v>125</v>
      </c>
      <c r="P123" s="35">
        <v>0.38819875776397517</v>
      </c>
      <c r="Q123" s="36">
        <v>200</v>
      </c>
      <c r="R123" s="37">
        <v>57.6</v>
      </c>
      <c r="S123" s="37">
        <v>5.8044820883481236</v>
      </c>
      <c r="T123" s="38">
        <v>3.8933407619462441</v>
      </c>
    </row>
    <row r="124" spans="2:20">
      <c r="B124" s="32" t="s">
        <v>288</v>
      </c>
      <c r="C124" s="34">
        <v>4</v>
      </c>
      <c r="D124" s="33">
        <v>151200</v>
      </c>
      <c r="E124" s="34">
        <v>5.0000000000000001E-3</v>
      </c>
      <c r="F124" s="34">
        <v>756</v>
      </c>
      <c r="G124" s="34">
        <v>54</v>
      </c>
      <c r="H124" s="34">
        <v>18</v>
      </c>
      <c r="I124" s="34">
        <v>40</v>
      </c>
      <c r="J124" s="34">
        <v>0</v>
      </c>
      <c r="K124" s="34">
        <v>644</v>
      </c>
      <c r="L124" s="34">
        <v>2576</v>
      </c>
      <c r="M124" s="34">
        <v>1</v>
      </c>
      <c r="N124" s="34">
        <v>1136</v>
      </c>
      <c r="O124" s="34">
        <v>142</v>
      </c>
      <c r="P124" s="35">
        <v>0.44099378881987578</v>
      </c>
      <c r="Q124" s="36">
        <v>227.2</v>
      </c>
      <c r="R124" s="37">
        <v>58.4</v>
      </c>
      <c r="S124" s="37">
        <v>6.6044820883481208</v>
      </c>
      <c r="T124" s="38">
        <v>4.1395574481962409</v>
      </c>
    </row>
    <row r="125" spans="2:20">
      <c r="B125" s="32" t="s">
        <v>289</v>
      </c>
      <c r="C125" s="34">
        <v>4</v>
      </c>
      <c r="D125" s="33">
        <v>151200</v>
      </c>
      <c r="E125" s="34">
        <v>5.0000000000000001E-3</v>
      </c>
      <c r="F125" s="34">
        <v>756</v>
      </c>
      <c r="G125" s="34">
        <v>54</v>
      </c>
      <c r="H125" s="34">
        <v>18</v>
      </c>
      <c r="I125" s="34">
        <v>40</v>
      </c>
      <c r="J125" s="34">
        <v>0</v>
      </c>
      <c r="K125" s="34">
        <v>644</v>
      </c>
      <c r="L125" s="34">
        <v>2576</v>
      </c>
      <c r="M125" s="34">
        <v>1</v>
      </c>
      <c r="N125" s="34">
        <v>1280</v>
      </c>
      <c r="O125" s="34">
        <v>160</v>
      </c>
      <c r="P125" s="35">
        <v>0.49689440993788819</v>
      </c>
      <c r="Q125" s="36">
        <v>256</v>
      </c>
      <c r="R125" s="37">
        <v>59.1</v>
      </c>
      <c r="S125" s="37">
        <v>7.3044820883481236</v>
      </c>
      <c r="T125" s="38">
        <v>4.3212410654675608</v>
      </c>
    </row>
    <row r="126" spans="2:20">
      <c r="B126" s="32" t="s">
        <v>290</v>
      </c>
      <c r="C126" s="34">
        <v>4</v>
      </c>
      <c r="D126" s="33">
        <v>151200</v>
      </c>
      <c r="E126" s="34">
        <v>5.0000000000000001E-3</v>
      </c>
      <c r="F126" s="34">
        <v>756</v>
      </c>
      <c r="G126" s="34">
        <v>54</v>
      </c>
      <c r="H126" s="34">
        <v>18</v>
      </c>
      <c r="I126" s="34">
        <v>40</v>
      </c>
      <c r="J126" s="34">
        <v>0</v>
      </c>
      <c r="K126" s="34">
        <v>644</v>
      </c>
      <c r="L126" s="34">
        <v>2576</v>
      </c>
      <c r="M126" s="34">
        <v>1</v>
      </c>
      <c r="N126" s="34">
        <v>1472</v>
      </c>
      <c r="O126" s="34">
        <v>184</v>
      </c>
      <c r="P126" s="35">
        <v>0.5714285714285714</v>
      </c>
      <c r="Q126" s="36">
        <v>294.39999999999998</v>
      </c>
      <c r="R126" s="37">
        <v>60.3</v>
      </c>
      <c r="S126" s="37">
        <v>8.5044820883481194</v>
      </c>
      <c r="T126" s="38">
        <v>4.9142626619314402</v>
      </c>
    </row>
    <row r="127" spans="2:20">
      <c r="B127" s="32" t="s">
        <v>291</v>
      </c>
      <c r="C127" s="34">
        <v>4</v>
      </c>
      <c r="D127" s="33">
        <v>151200</v>
      </c>
      <c r="E127" s="34">
        <v>5.0000000000000001E-3</v>
      </c>
      <c r="F127" s="34">
        <v>756</v>
      </c>
      <c r="G127" s="34">
        <v>54</v>
      </c>
      <c r="H127" s="34">
        <v>18</v>
      </c>
      <c r="I127" s="34">
        <v>40</v>
      </c>
      <c r="J127" s="34">
        <v>0</v>
      </c>
      <c r="K127" s="34">
        <v>644</v>
      </c>
      <c r="L127" s="34">
        <v>2576</v>
      </c>
      <c r="M127" s="34">
        <v>1</v>
      </c>
      <c r="N127" s="34">
        <v>1632</v>
      </c>
      <c r="O127" s="34">
        <v>204</v>
      </c>
      <c r="P127" s="35">
        <v>0.63354037267080743</v>
      </c>
      <c r="Q127" s="36">
        <v>326.39999999999998</v>
      </c>
      <c r="R127" s="37">
        <v>61.3</v>
      </c>
      <c r="S127" s="37">
        <v>9.5044820883481194</v>
      </c>
      <c r="T127" s="38">
        <v>5.4661392177678172</v>
      </c>
    </row>
    <row r="128" spans="2:20">
      <c r="B128" s="32" t="s">
        <v>292</v>
      </c>
      <c r="C128" s="34">
        <v>4</v>
      </c>
      <c r="D128" s="33">
        <v>151200</v>
      </c>
      <c r="E128" s="34">
        <v>5.0000000000000001E-3</v>
      </c>
      <c r="F128" s="34">
        <v>756</v>
      </c>
      <c r="G128" s="34">
        <v>54</v>
      </c>
      <c r="H128" s="34">
        <v>18</v>
      </c>
      <c r="I128" s="34">
        <v>40</v>
      </c>
      <c r="J128" s="34">
        <v>0</v>
      </c>
      <c r="K128" s="34">
        <v>644</v>
      </c>
      <c r="L128" s="34">
        <v>2576</v>
      </c>
      <c r="M128" s="34">
        <v>1</v>
      </c>
      <c r="N128" s="34">
        <v>1792</v>
      </c>
      <c r="O128" s="34">
        <v>224</v>
      </c>
      <c r="P128" s="35">
        <v>0.69565217391304346</v>
      </c>
      <c r="Q128" s="36">
        <v>358.4</v>
      </c>
      <c r="R128" s="37">
        <v>62.3</v>
      </c>
      <c r="S128" s="37">
        <v>10.504482088348119</v>
      </c>
      <c r="T128" s="38">
        <v>6.0599607086851766</v>
      </c>
    </row>
    <row r="129" spans="2:20">
      <c r="B129" s="32" t="s">
        <v>293</v>
      </c>
      <c r="C129" s="34">
        <v>4</v>
      </c>
      <c r="D129" s="33">
        <v>151200</v>
      </c>
      <c r="E129" s="34">
        <v>5.0000000000000001E-3</v>
      </c>
      <c r="F129" s="34">
        <v>756</v>
      </c>
      <c r="G129" s="34">
        <v>54</v>
      </c>
      <c r="H129" s="34">
        <v>18</v>
      </c>
      <c r="I129" s="34">
        <v>40</v>
      </c>
      <c r="J129" s="34">
        <v>0</v>
      </c>
      <c r="K129" s="34">
        <v>644</v>
      </c>
      <c r="L129" s="34">
        <v>2576</v>
      </c>
      <c r="M129" s="34">
        <v>1</v>
      </c>
      <c r="N129" s="34">
        <v>1968</v>
      </c>
      <c r="O129" s="34">
        <v>246</v>
      </c>
      <c r="P129" s="35">
        <v>0.7639751552795031</v>
      </c>
      <c r="Q129" s="36">
        <v>393.6</v>
      </c>
      <c r="R129" s="37">
        <v>63.4</v>
      </c>
      <c r="S129" s="37">
        <v>11.604482088348121</v>
      </c>
      <c r="T129" s="38">
        <v>6.7530898209930141</v>
      </c>
    </row>
    <row r="130" spans="2:20">
      <c r="B130" s="32" t="s">
        <v>294</v>
      </c>
      <c r="C130" s="34">
        <v>4</v>
      </c>
      <c r="D130" s="33">
        <v>151200</v>
      </c>
      <c r="E130" s="34">
        <v>5.0000000000000001E-3</v>
      </c>
      <c r="F130" s="34">
        <v>756</v>
      </c>
      <c r="G130" s="34">
        <v>54</v>
      </c>
      <c r="H130" s="34">
        <v>18</v>
      </c>
      <c r="I130" s="34">
        <v>40</v>
      </c>
      <c r="J130" s="34">
        <v>0</v>
      </c>
      <c r="K130" s="34">
        <v>644</v>
      </c>
      <c r="L130" s="34">
        <v>2576</v>
      </c>
      <c r="M130" s="34">
        <v>1</v>
      </c>
      <c r="N130" s="34">
        <v>2120</v>
      </c>
      <c r="O130" s="34">
        <v>265</v>
      </c>
      <c r="P130" s="35">
        <v>0.82298136645962738</v>
      </c>
      <c r="Q130" s="36">
        <v>424</v>
      </c>
      <c r="R130" s="37">
        <v>64.400000000000006</v>
      </c>
      <c r="S130" s="37">
        <v>12.604482088348128</v>
      </c>
      <c r="T130" s="38">
        <v>7.4299821526587344</v>
      </c>
    </row>
    <row r="131" spans="2:20" ht="13.5" thickBot="1">
      <c r="B131" s="41" t="s">
        <v>295</v>
      </c>
      <c r="C131" s="43">
        <v>4</v>
      </c>
      <c r="D131" s="42">
        <v>151200</v>
      </c>
      <c r="E131" s="43">
        <v>5.0000000000000001E-3</v>
      </c>
      <c r="F131" s="43">
        <v>756</v>
      </c>
      <c r="G131" s="43">
        <v>54</v>
      </c>
      <c r="H131" s="43">
        <v>18</v>
      </c>
      <c r="I131" s="43">
        <v>40</v>
      </c>
      <c r="J131" s="43">
        <v>0</v>
      </c>
      <c r="K131" s="43">
        <v>644</v>
      </c>
      <c r="L131" s="43">
        <v>2576</v>
      </c>
      <c r="M131" s="43">
        <v>1</v>
      </c>
      <c r="N131" s="43">
        <v>2200</v>
      </c>
      <c r="O131" s="43">
        <v>275</v>
      </c>
      <c r="P131" s="44">
        <v>0.85403726708074534</v>
      </c>
      <c r="Q131" s="45">
        <v>440</v>
      </c>
      <c r="R131" s="46">
        <v>65.2</v>
      </c>
      <c r="S131" s="46">
        <v>13.404482088348125</v>
      </c>
      <c r="T131" s="47">
        <v>8.0691139537241838</v>
      </c>
    </row>
    <row r="150" spans="4:4">
      <c r="D150" s="125"/>
    </row>
    <row r="153" spans="4:4">
      <c r="D153" s="125"/>
    </row>
    <row r="205" spans="4:4">
      <c r="D205" s="1">
        <v>0.31631231307983398</v>
      </c>
    </row>
  </sheetData>
  <pageMargins left="0.75" right="0.75" top="1" bottom="1" header="0.5" footer="0.5"/>
  <pageSetup paperSize="9" scale="26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FWD_Bearers</vt:lpstr>
      <vt:lpstr>RTN_Bearers</vt:lpstr>
    </vt:vector>
  </TitlesOfParts>
  <Company>Inmarsat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Ammar Khan</dc:creator>
  <cp:lastModifiedBy>Andrew Ives</cp:lastModifiedBy>
  <dcterms:created xsi:type="dcterms:W3CDTF">2012-05-17T08:35:20Z</dcterms:created>
  <dcterms:modified xsi:type="dcterms:W3CDTF">2012-10-02T11:12:05Z</dcterms:modified>
</cp:coreProperties>
</file>