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7"/>
  <workbookPr/>
  <mc:AlternateContent xmlns:mc="http://schemas.openxmlformats.org/markup-compatibility/2006">
    <mc:Choice Requires="x15">
      <x15ac:absPath xmlns:x15ac="http://schemas.microsoft.com/office/spreadsheetml/2010/11/ac" url="/Users/Scott/Documents/My ETSI files/CYBER/CYBER/70-Draft/RTS-CYBER-0073 (TS 102 165-1) /"/>
    </mc:Choice>
  </mc:AlternateContent>
  <xr:revisionPtr revIDLastSave="0" documentId="8_{13555E99-467A-D246-B7B3-3E8E08A8F152}" xr6:coauthVersionLast="47" xr6:coauthVersionMax="47" xr10:uidLastSave="{00000000-0000-0000-0000-000000000000}"/>
  <bookViews>
    <workbookView xWindow="0" yWindow="500" windowWidth="33600" windowHeight="19400" activeTab="1" xr2:uid="{00000000-000D-0000-FFFF-FFFF00000000}"/>
  </bookViews>
  <sheets>
    <sheet name="Instructions" sheetId="4" r:id="rId1"/>
    <sheet name="Root calculation" sheetId="1" r:id="rId2"/>
  </sheets>
  <definedNames>
    <definedName name="_xlnm._FilterDatabase" localSheetId="1" hidden="1">'Root calculation'!$M$6:$M$8</definedName>
    <definedName name="LikelihoodLookup">'Root calculation'!$X$49:$AB$53</definedName>
    <definedName name="TheatLevelLookup">'Root calculation'!$X$38:$AB$42</definedName>
    <definedName name="ThreatLevel_Capability">'Root calculation'!$X$37:$AB$37</definedName>
    <definedName name="ThreatLevel_Motivation">'Root calculation'!$W$38:$W$42</definedName>
    <definedName name="ThreatLevelLookup">'Root calculation'!$X$48:$AB$48</definedName>
    <definedName name="VulnerabilityLookup">'Root calculation'!$W$49:$W$53</definedName>
  </definedNames>
  <calcPr calcId="191029" refMode="R1C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02" i="1" l="1"/>
  <c r="H200" i="1"/>
  <c r="H201" i="1"/>
  <c r="G201" i="1"/>
  <c r="H197" i="1"/>
  <c r="H196" i="1"/>
  <c r="H195" i="1"/>
  <c r="H194" i="1"/>
  <c r="H193" i="1"/>
  <c r="H192" i="1"/>
  <c r="I192" i="1"/>
  <c r="J192" i="1"/>
  <c r="K192" i="1"/>
  <c r="L192" i="1"/>
  <c r="H191" i="1"/>
  <c r="H189" i="1"/>
  <c r="H190" i="1"/>
  <c r="G190" i="1"/>
  <c r="H186" i="1"/>
  <c r="H185" i="1"/>
  <c r="H184" i="1"/>
  <c r="H183" i="1"/>
  <c r="H182" i="1"/>
  <c r="H181" i="1"/>
  <c r="I181" i="1"/>
  <c r="J181" i="1"/>
  <c r="K181" i="1"/>
  <c r="L181" i="1"/>
  <c r="H180" i="1"/>
  <c r="H178" i="1"/>
  <c r="H179" i="1"/>
  <c r="G179" i="1"/>
  <c r="H175" i="1"/>
  <c r="H174" i="1"/>
  <c r="H173" i="1"/>
  <c r="H172" i="1"/>
  <c r="H171" i="1"/>
  <c r="H170" i="1"/>
  <c r="I170" i="1"/>
  <c r="J170" i="1"/>
  <c r="K170" i="1"/>
  <c r="L170" i="1"/>
  <c r="H169" i="1"/>
  <c r="H167" i="1"/>
  <c r="H168" i="1"/>
  <c r="G168" i="1"/>
  <c r="H164" i="1"/>
  <c r="H163" i="1"/>
  <c r="H162" i="1"/>
  <c r="H161" i="1"/>
  <c r="H160" i="1"/>
  <c r="H159" i="1"/>
  <c r="I159" i="1"/>
  <c r="J159" i="1"/>
  <c r="K159" i="1"/>
  <c r="L159" i="1"/>
  <c r="H158" i="1"/>
  <c r="H156" i="1"/>
  <c r="H157" i="1"/>
  <c r="G157" i="1"/>
  <c r="H153" i="1"/>
  <c r="H152" i="1"/>
  <c r="H151" i="1"/>
  <c r="H150" i="1"/>
  <c r="H149" i="1"/>
  <c r="H148" i="1"/>
  <c r="I148" i="1"/>
  <c r="J148" i="1"/>
  <c r="K148" i="1"/>
  <c r="L148" i="1"/>
  <c r="H147" i="1"/>
  <c r="H145" i="1"/>
  <c r="H146" i="1"/>
  <c r="G146" i="1"/>
  <c r="H142" i="1"/>
  <c r="H141" i="1"/>
  <c r="H140" i="1"/>
  <c r="H139" i="1"/>
  <c r="H138" i="1"/>
  <c r="H137" i="1"/>
  <c r="I137" i="1"/>
  <c r="J137" i="1"/>
  <c r="K137" i="1"/>
  <c r="L137" i="1"/>
  <c r="H136" i="1"/>
  <c r="H134" i="1"/>
  <c r="H135" i="1"/>
  <c r="G135" i="1"/>
  <c r="H131" i="1"/>
  <c r="H130" i="1"/>
  <c r="H129" i="1"/>
  <c r="H128" i="1"/>
  <c r="H127" i="1"/>
  <c r="H126" i="1"/>
  <c r="I126" i="1"/>
  <c r="J126" i="1"/>
  <c r="K126" i="1"/>
  <c r="L126" i="1"/>
  <c r="H125" i="1"/>
  <c r="H123" i="1"/>
  <c r="H124" i="1"/>
  <c r="G124" i="1"/>
  <c r="H120" i="1"/>
  <c r="H119" i="1"/>
  <c r="H118" i="1"/>
  <c r="H117" i="1"/>
  <c r="H116" i="1"/>
  <c r="H115" i="1"/>
  <c r="I115" i="1"/>
  <c r="J115" i="1"/>
  <c r="K115" i="1"/>
  <c r="L115" i="1"/>
  <c r="H114" i="1"/>
  <c r="H112" i="1"/>
  <c r="H113" i="1"/>
  <c r="G113" i="1"/>
  <c r="H109" i="1"/>
  <c r="H108" i="1"/>
  <c r="H107" i="1"/>
  <c r="H106" i="1"/>
  <c r="H105" i="1"/>
  <c r="H104" i="1"/>
  <c r="I104" i="1"/>
  <c r="J104" i="1"/>
  <c r="K104" i="1"/>
  <c r="L104" i="1"/>
  <c r="H103" i="1"/>
  <c r="H101" i="1"/>
  <c r="H102" i="1"/>
  <c r="G102" i="1"/>
  <c r="H98" i="1"/>
  <c r="H97" i="1"/>
  <c r="H96" i="1"/>
  <c r="H95" i="1"/>
  <c r="H94" i="1"/>
  <c r="H93" i="1"/>
  <c r="I93" i="1"/>
  <c r="J93" i="1"/>
  <c r="K93" i="1"/>
  <c r="L93" i="1"/>
  <c r="H92" i="1"/>
  <c r="H90" i="1"/>
  <c r="H91" i="1"/>
  <c r="G91" i="1"/>
  <c r="H87" i="1"/>
  <c r="H86" i="1"/>
  <c r="H85" i="1"/>
  <c r="H84" i="1"/>
  <c r="H83" i="1"/>
  <c r="H82" i="1"/>
  <c r="I82" i="1"/>
  <c r="J82" i="1"/>
  <c r="K82" i="1"/>
  <c r="L82" i="1"/>
  <c r="H81" i="1"/>
  <c r="H79" i="1"/>
  <c r="H80" i="1"/>
  <c r="G80" i="1"/>
  <c r="H76" i="1"/>
  <c r="H75" i="1"/>
  <c r="H74" i="1"/>
  <c r="H73" i="1"/>
  <c r="H72" i="1"/>
  <c r="H71" i="1"/>
  <c r="I71" i="1"/>
  <c r="J71" i="1"/>
  <c r="K71" i="1"/>
  <c r="L71" i="1"/>
  <c r="H70" i="1"/>
  <c r="H68" i="1"/>
  <c r="H69" i="1"/>
  <c r="G69" i="1"/>
  <c r="H65" i="1"/>
  <c r="H64" i="1"/>
  <c r="H63" i="1"/>
  <c r="H62" i="1"/>
  <c r="H61" i="1"/>
  <c r="H60" i="1"/>
  <c r="I60" i="1"/>
  <c r="J60" i="1"/>
  <c r="K60" i="1"/>
  <c r="L60" i="1"/>
  <c r="H59" i="1"/>
  <c r="H57" i="1"/>
  <c r="H58" i="1"/>
  <c r="G58" i="1"/>
  <c r="H54" i="1"/>
  <c r="H53" i="1"/>
  <c r="H52" i="1"/>
  <c r="H51" i="1"/>
  <c r="H50" i="1"/>
  <c r="H49" i="1"/>
  <c r="I49" i="1"/>
  <c r="J49" i="1"/>
  <c r="K49" i="1"/>
  <c r="L49" i="1"/>
  <c r="H48" i="1"/>
  <c r="H46" i="1"/>
  <c r="H47" i="1"/>
  <c r="G47" i="1"/>
  <c r="H43" i="1"/>
  <c r="H42" i="1"/>
  <c r="H41" i="1"/>
  <c r="H40" i="1"/>
  <c r="H39" i="1"/>
  <c r="H38" i="1"/>
  <c r="I38" i="1"/>
  <c r="J38" i="1"/>
  <c r="K38" i="1"/>
  <c r="L38" i="1"/>
  <c r="H37" i="1"/>
  <c r="H35" i="1"/>
  <c r="H36" i="1"/>
  <c r="G36" i="1"/>
  <c r="H32" i="1"/>
  <c r="H31" i="1"/>
  <c r="H30" i="1"/>
  <c r="H29" i="1"/>
  <c r="H28" i="1"/>
  <c r="H27" i="1"/>
  <c r="I27" i="1"/>
  <c r="J27" i="1"/>
  <c r="K27" i="1"/>
  <c r="L27" i="1"/>
  <c r="H26" i="1"/>
  <c r="H24" i="1"/>
  <c r="H25" i="1"/>
  <c r="G25" i="1"/>
  <c r="H21" i="1"/>
  <c r="H20" i="1"/>
  <c r="H19" i="1"/>
  <c r="H18" i="1"/>
  <c r="H17" i="1"/>
  <c r="H16" i="1"/>
  <c r="I16" i="1"/>
  <c r="J16" i="1"/>
  <c r="K16" i="1"/>
  <c r="L16" i="1"/>
  <c r="L5" i="1"/>
  <c r="H15" i="1"/>
  <c r="H13" i="1"/>
  <c r="H14" i="1"/>
  <c r="G14" i="1"/>
  <c r="H10" i="1"/>
  <c r="H9" i="1"/>
  <c r="H8" i="1"/>
  <c r="H7" i="1"/>
  <c r="H6" i="1"/>
  <c r="H5" i="1"/>
  <c r="I5" i="1"/>
  <c r="J5" i="1"/>
  <c r="K5" i="1"/>
</calcChain>
</file>

<file path=xl/sharedStrings.xml><?xml version="1.0" encoding="utf-8"?>
<sst xmlns="http://schemas.openxmlformats.org/spreadsheetml/2006/main" count="605" uniqueCount="143">
  <si>
    <t>Factor</t>
  </si>
  <si>
    <t>Range</t>
  </si>
  <si>
    <t>Value</t>
  </si>
  <si>
    <t>Potential</t>
  </si>
  <si>
    <t>Risk</t>
  </si>
  <si>
    <t>Time</t>
  </si>
  <si>
    <t>Expertise</t>
  </si>
  <si>
    <t>Knowledge</t>
  </si>
  <si>
    <t>Opportunity</t>
  </si>
  <si>
    <t>Equipment</t>
  </si>
  <si>
    <t>&lt;= 1 day</t>
  </si>
  <si>
    <t>&lt;= 3 months</t>
  </si>
  <si>
    <t>&lt;= 6 months</t>
  </si>
  <si>
    <t>Time Range</t>
  </si>
  <si>
    <t>Expertise Range</t>
  </si>
  <si>
    <t>Proficient</t>
  </si>
  <si>
    <t>Expert</t>
  </si>
  <si>
    <t>Layman</t>
  </si>
  <si>
    <t>&lt;= 1 week</t>
  </si>
  <si>
    <t>&lt;= 1 month</t>
  </si>
  <si>
    <t>Knowledge Range</t>
  </si>
  <si>
    <t>Public</t>
  </si>
  <si>
    <t>Restricted</t>
  </si>
  <si>
    <t>Sensitive</t>
  </si>
  <si>
    <t>Critical</t>
  </si>
  <si>
    <t>Opportunity Range</t>
  </si>
  <si>
    <t>Unnecessary</t>
  </si>
  <si>
    <t>Easy</t>
  </si>
  <si>
    <t>Moderate</t>
  </si>
  <si>
    <t>Difficult</t>
  </si>
  <si>
    <t>None</t>
  </si>
  <si>
    <t>&gt; 6 months</t>
  </si>
  <si>
    <t>Equipment Range</t>
  </si>
  <si>
    <t>Standard</t>
  </si>
  <si>
    <t>Specialized</t>
  </si>
  <si>
    <t>Bespoke</t>
  </si>
  <si>
    <t>Likelihood</t>
  </si>
  <si>
    <t>Likely</t>
  </si>
  <si>
    <t>Possible</t>
  </si>
  <si>
    <t>Unlikely</t>
  </si>
  <si>
    <t>Intensity</t>
  </si>
  <si>
    <t>Impact Value</t>
  </si>
  <si>
    <t>Minor</t>
  </si>
  <si>
    <t>Major</t>
  </si>
  <si>
    <t>Intensity Range</t>
  </si>
  <si>
    <t>Single instance</t>
  </si>
  <si>
    <t>Moderate intensity</t>
  </si>
  <si>
    <t>High intensity</t>
  </si>
  <si>
    <t>High</t>
  </si>
  <si>
    <t>Low</t>
  </si>
  <si>
    <t>Medium</t>
  </si>
  <si>
    <t>Asset Impact</t>
  </si>
  <si>
    <t>Asset Impact Range</t>
  </si>
  <si>
    <t>Likelihood Range</t>
  </si>
  <si>
    <t>Threat level</t>
  </si>
  <si>
    <t>Negligible</t>
  </si>
  <si>
    <t>Severe</t>
  </si>
  <si>
    <t>Very low (indifferent)</t>
  </si>
  <si>
    <t>Low (curious)</t>
  </si>
  <si>
    <t>Medium (interested)</t>
  </si>
  <si>
    <t>High (committed)</t>
  </si>
  <si>
    <t>Very high (focused)</t>
  </si>
  <si>
    <t>Very little</t>
  </si>
  <si>
    <t>Little</t>
  </si>
  <si>
    <t>Limited</t>
  </si>
  <si>
    <t>Formidable</t>
  </si>
  <si>
    <t>Significant</t>
  </si>
  <si>
    <t>&lt;= 2 weeks</t>
  </si>
  <si>
    <t>&lt;= 2 months</t>
  </si>
  <si>
    <t>&lt;= 4 months</t>
  </si>
  <si>
    <t>&lt;= 5 months</t>
  </si>
  <si>
    <t>Multiple bespoke</t>
  </si>
  <si>
    <t>Threat Category (CIA)</t>
  </si>
  <si>
    <t>Threat</t>
  </si>
  <si>
    <t>Impact (resultant)</t>
  </si>
  <si>
    <t>Confidentiality</t>
  </si>
  <si>
    <t>Multiple experts</t>
  </si>
  <si>
    <t>Attacker motivation</t>
  </si>
  <si>
    <t>Attacker capability</t>
  </si>
  <si>
    <t>Resultant impact</t>
  </si>
  <si>
    <t>Capability level</t>
  </si>
  <si>
    <t>Negliible</t>
  </si>
  <si>
    <t>Threat type</t>
  </si>
  <si>
    <t xml:space="preserve">Threat category (CIA) </t>
  </si>
  <si>
    <t>Integrity</t>
  </si>
  <si>
    <t>Availability</t>
  </si>
  <si>
    <t>User data</t>
  </si>
  <si>
    <t>Confidentiality</t>
    <phoneticPr fontId="2" type="noConversion"/>
  </si>
  <si>
    <t>Interception</t>
    <phoneticPr fontId="2" type="noConversion"/>
  </si>
  <si>
    <t xml:space="preserve">The attacker physically taps the fibre to copy content (raw bits) </t>
  </si>
  <si>
    <t>Asset</t>
    <phoneticPr fontId="2" type="noConversion"/>
  </si>
  <si>
    <t>Description of attack</t>
  </si>
  <si>
    <t>Attack analysis</t>
  </si>
  <si>
    <t>Analyst estimation</t>
  </si>
  <si>
    <t>UP.UD.1</t>
  </si>
  <si>
    <t>Very Unlikely</t>
  </si>
  <si>
    <t>Very Likely</t>
  </si>
  <si>
    <t>Capabiliy</t>
  </si>
  <si>
    <t>Vulnerability rating</t>
  </si>
  <si>
    <t>Basic</t>
  </si>
  <si>
    <t xml:space="preserve">Very likely </t>
  </si>
  <si>
    <t>Enhanced Basic</t>
  </si>
  <si>
    <t>Very unlikely</t>
  </si>
  <si>
    <t>Likelihood of occurrence</t>
  </si>
  <si>
    <t>Beyond High</t>
  </si>
  <si>
    <t>Very likely</t>
  </si>
  <si>
    <t>Label (optional)</t>
  </si>
  <si>
    <t>Negligble</t>
  </si>
  <si>
    <t>Value (see note 4)</t>
  </si>
  <si>
    <t>≤ 1 day</t>
  </si>
  <si>
    <t>≤ 1 week</t>
  </si>
  <si>
    <t>≤ 2 weeks</t>
  </si>
  <si>
    <t>≤ 1 month</t>
  </si>
  <si>
    <t>≤ 2 months</t>
  </si>
  <si>
    <t>≤ 3 months</t>
  </si>
  <si>
    <t>≤ 4 months</t>
  </si>
  <si>
    <t>≤ 5 months</t>
  </si>
  <si>
    <t>≤ 6 months</t>
  </si>
  <si>
    <t>&gt; 6 months (see note 1)</t>
  </si>
  <si>
    <t>NOTE 1: A successful attack requires in excess of 6 months.</t>
  </si>
  <si>
    <t>NOTE 2: None means that the window of opportunity is not sufficient to perform the attack.</t>
  </si>
  <si>
    <t>NOTE 3: If clearly different groups of specialized equipment are required for distinct steps of an attack, this should be rated as bespoke.</t>
  </si>
  <si>
    <t>NOTE 4: The weightings are relative indices and outlined in Common Criteria [i.25] and are described in the TVRA method [i.7]</t>
  </si>
  <si>
    <r>
      <t>Layman</t>
    </r>
    <r>
      <rPr>
        <sz val="12"/>
        <rFont val="Arial"/>
        <family val="2"/>
      </rPr>
      <t xml:space="preserve"> 'Laymen are unknowledgeable compared to experts or proficient persons, with no particular expertise'</t>
    </r>
  </si>
  <si>
    <r>
      <t>Proficient</t>
    </r>
    <r>
      <rPr>
        <sz val="12"/>
        <rFont val="Arial"/>
        <family val="2"/>
      </rPr>
      <t xml:space="preserve"> 'Proficient persons are knowledgeable in that they are familiar with the security behaviour of the product or system type'</t>
    </r>
  </si>
  <si>
    <r>
      <t>Expert</t>
    </r>
    <r>
      <rPr>
        <sz val="12"/>
        <rFont val="Arial"/>
        <family val="2"/>
      </rPr>
      <t xml:space="preserve"> 'Experts are familiar with the underlying algorithms, protocols, hardware, structures, security behaviour, principles and concepts of security employed, techniques and tools for the definition of new attacks, cryptography, classical attacks for the product type, attack methods, etc. implemented in the product or system type'</t>
    </r>
  </si>
  <si>
    <r>
      <t>Multiple experts</t>
    </r>
    <r>
      <rPr>
        <sz val="12"/>
        <rFont val="Arial"/>
        <family val="2"/>
      </rPr>
      <t xml:space="preserve"> 'As for expert but addressing the case where multiple experts are brought together to work as a team'</t>
    </r>
  </si>
  <si>
    <r>
      <t>Public</t>
    </r>
    <r>
      <rPr>
        <sz val="12"/>
        <rFont val="Arial"/>
        <family val="2"/>
      </rPr>
      <t xml:space="preserve"> 'Public information concerning the asset (e.g. as gained from the Internet)'</t>
    </r>
  </si>
  <si>
    <r>
      <t>Restricted</t>
    </r>
    <r>
      <rPr>
        <sz val="12"/>
        <rFont val="Arial"/>
        <family val="2"/>
      </rPr>
      <t xml:space="preserve"> 'Restricted information concerning the asset (e.g. knowledge that is controlled within the developer organisation and shared with other organisations under a non-disclosure agreement)'</t>
    </r>
  </si>
  <si>
    <r>
      <t>Sensitive</t>
    </r>
    <r>
      <rPr>
        <sz val="12"/>
        <rFont val="Arial"/>
        <family val="2"/>
      </rPr>
      <t xml:space="preserve"> 'Sensitive information about the asset (e.g. knowledge that is shared between discreet teams within the developer organisation, access to which is constrained only to members of the specified teams)'</t>
    </r>
  </si>
  <si>
    <r>
      <t>Critical</t>
    </r>
    <r>
      <rPr>
        <sz val="12"/>
        <rFont val="Arial"/>
        <family val="2"/>
      </rPr>
      <t xml:space="preserve"> 'Critical information about the asset (e.g. knowledge that is known by only a few individuals, access to which is very tightly controlled on a strict need to know basis and individual undertaking)'</t>
    </r>
  </si>
  <si>
    <r>
      <t>Unnecessary/ unlimited access</t>
    </r>
    <r>
      <rPr>
        <sz val="12"/>
        <rFont val="Arial"/>
        <family val="2"/>
      </rPr>
      <t xml:space="preserve"> 'the attack does not need any kind of opportunity to be realised'</t>
    </r>
  </si>
  <si>
    <r>
      <t>Easy</t>
    </r>
    <r>
      <rPr>
        <sz val="12"/>
        <rFont val="Arial"/>
        <family val="2"/>
      </rPr>
      <t xml:space="preserve"> 'access is required for less than a day or that the number of asset samples required to perform the attack is less than ten'</t>
    </r>
  </si>
  <si>
    <r>
      <t>Moderate</t>
    </r>
    <r>
      <rPr>
        <sz val="12"/>
        <rFont val="Arial"/>
        <family val="2"/>
      </rPr>
      <t xml:space="preserve"> 'access is required for less than a month or that the number of asset samples required to perform the attack is less than fifty'</t>
    </r>
  </si>
  <si>
    <r>
      <t>Difficult</t>
    </r>
    <r>
      <rPr>
        <sz val="12"/>
        <rFont val="Arial"/>
        <family val="2"/>
      </rPr>
      <t xml:space="preserve"> 'access is required for at least a month or that the number of asset samples required to perform the attack is less than one hundred'</t>
    </r>
  </si>
  <si>
    <r>
      <t>None</t>
    </r>
    <r>
      <rPr>
        <sz val="12"/>
        <rFont val="Arial"/>
        <family val="2"/>
      </rPr>
      <t xml:space="preserve"> (see note 2) 'the opportunity window is not sufficient to perform the attack (the length for which the asset to be exploited is available or is sensitive is less than the opportunity length needed to perform the attack - for example, if the asset key is changed each week and the attack needs two weeks)'</t>
    </r>
  </si>
  <si>
    <r>
      <t>Standard</t>
    </r>
    <r>
      <rPr>
        <sz val="12"/>
        <rFont val="Arial"/>
        <family val="2"/>
      </rPr>
      <t xml:space="preserve"> 'Standard equipment is readily available to the attacker, either for the identification of a vulnerability or for an attack. This equipment may be a part of the asset itself (e.g. a debugger in an operating system), or can be readily obtained (e.g. Internet downloads, protocol analyser or simple attack scripts)'</t>
    </r>
  </si>
  <si>
    <r>
      <t>Specialized</t>
    </r>
    <r>
      <rPr>
        <sz val="12"/>
        <rFont val="Arial"/>
        <family val="2"/>
      </rPr>
      <t xml:space="preserve"> (see note 3) 'Specialised equipment is not readily available to the attacker, but could be acquired without undue effort. This could include purchase of moderate amounts of equipment (e.g. power analysis tools, use of hundreds of PCs linked across the Internet would fall into this category), or development of more extensive attack scripts or programs'</t>
    </r>
  </si>
  <si>
    <r>
      <t>Bespoke</t>
    </r>
    <r>
      <rPr>
        <sz val="12"/>
        <rFont val="Arial"/>
        <family val="2"/>
      </rPr>
      <t xml:space="preserve"> 'Bespoke equipment is not readily available to the public as it may need to be specially produced (e.g. very sophisticated software), or because the equipment is so specialised that its distribution is controlled, possibly even restricted. Alternatively, the equipment may be very expensive'</t>
    </r>
  </si>
  <si>
    <r>
      <t>Multiple bespoke</t>
    </r>
    <r>
      <rPr>
        <sz val="12"/>
        <rFont val="Arial"/>
        <family val="2"/>
      </rPr>
      <t xml:space="preserve"> 'extends the definition of bespoke equipment to address where multiple instances of equipment are used by the attacker, e.g. addressing the recruitment of multiple devices in establishing a botnet.'</t>
    </r>
  </si>
  <si>
    <t xml:space="preserve">Time (elapsed time) </t>
  </si>
  <si>
    <t xml:space="preserve">The analyst identifies the threat and assigns values to the capability of the attacker. </t>
  </si>
  <si>
    <t>Attacker Threat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</si>
</sst>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0"/>
      <name val="Arial"/>
      <family val="2"/>
    </font>
    <font>
      <sz val="8"/>
      <name val="Arial"/>
      <family val="2"/>
    </font>
    <font>
      <sz val="10"/>
      <color indexed="8"/>
      <name val="Arial"/>
      <family val="2"/>
    </font>
    <font>
      <sz val="10"/>
      <name val="Arial"/>
      <family val="2"/>
    </font>
    <font>
      <b/>
      <sz val="9"/>
      <name val="Arial"/>
      <family val="2"/>
    </font>
    <font>
      <sz val="9"/>
      <name val="Arial"/>
      <family val="2"/>
    </font>
    <font>
      <b/>
      <sz val="12"/>
      <name val="Arial"/>
      <family val="2"/>
    </font>
    <font>
      <sz val="12"/>
      <name val="Arial"/>
      <family val="2"/>
    </font>
  </fonts>
  <fills count="6">
    <fill>
      <patternFill patternType="none"/>
    </fill>
    <fill>
      <patternFill patternType="gray125"/>
    </fill>
    <fill>
      <patternFill patternType="solid">
        <fgColor theme="5" tint="0.59999389629810485"/>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1" xfId="0" applyFont="1" applyBorder="1" applyAlignment="1">
      <alignment horizontal="center" vertical="center"/>
    </xf>
    <xf numFmtId="0" fontId="0" fillId="0" borderId="1" xfId="0" applyBorder="1"/>
    <xf numFmtId="0" fontId="0" fillId="0" borderId="1" xfId="0" applyBorder="1" applyAlignment="1">
      <alignment horizontal="center"/>
    </xf>
    <xf numFmtId="0" fontId="0" fillId="0" borderId="0" xfId="0" quotePrefix="1"/>
    <xf numFmtId="0" fontId="0" fillId="0" borderId="0" xfId="0" applyAlignment="1">
      <alignment horizontal="center"/>
    </xf>
    <xf numFmtId="0" fontId="3" fillId="0" borderId="0" xfId="0" applyFont="1"/>
    <xf numFmtId="0" fontId="4" fillId="0" borderId="0" xfId="0" applyFont="1"/>
    <xf numFmtId="0" fontId="0" fillId="0" borderId="3" xfId="0" applyBorder="1" applyAlignment="1">
      <alignment horizontal="left" vertical="center" wrapText="1"/>
    </xf>
    <xf numFmtId="0" fontId="0" fillId="0" borderId="2" xfId="0" applyBorder="1" applyAlignment="1">
      <alignment horizontal="left" vertical="center" wrapText="1"/>
    </xf>
    <xf numFmtId="0" fontId="4" fillId="0" borderId="6" xfId="0" applyFont="1" applyBorder="1" applyAlignment="1">
      <alignment horizontal="left" vertical="center" wrapText="1"/>
    </xf>
    <xf numFmtId="0" fontId="4" fillId="2" borderId="1" xfId="0" applyFont="1" applyFill="1" applyBorder="1"/>
    <xf numFmtId="0" fontId="4" fillId="3" borderId="1" xfId="0" applyFont="1" applyFill="1" applyBorder="1"/>
    <xf numFmtId="0" fontId="0" fillId="4" borderId="1" xfId="0" applyFill="1" applyBorder="1"/>
    <xf numFmtId="0" fontId="0" fillId="4" borderId="0" xfId="0" applyFill="1"/>
    <xf numFmtId="0" fontId="0" fillId="4" borderId="1" xfId="0" applyFill="1" applyBorder="1" applyAlignment="1">
      <alignment horizontal="center"/>
    </xf>
    <xf numFmtId="0" fontId="0" fillId="5" borderId="1" xfId="0" applyFill="1" applyBorder="1"/>
    <xf numFmtId="0" fontId="0" fillId="5" borderId="3" xfId="0" applyFill="1" applyBorder="1"/>
    <xf numFmtId="0" fontId="1" fillId="0" borderId="0" xfId="0" applyFont="1"/>
    <xf numFmtId="0" fontId="0" fillId="0" borderId="13" xfId="0" applyBorder="1"/>
    <xf numFmtId="0" fontId="0" fillId="0" borderId="14" xfId="0" quotePrefix="1" applyBorder="1"/>
    <xf numFmtId="0" fontId="4" fillId="0" borderId="14" xfId="0" quotePrefix="1" applyFont="1" applyBorder="1"/>
    <xf numFmtId="0" fontId="0" fillId="0" borderId="15" xfId="0" applyBorder="1"/>
    <xf numFmtId="0" fontId="0" fillId="0" borderId="4" xfId="0" quotePrefix="1" applyBorder="1"/>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0" borderId="4" xfId="0" applyFont="1" applyBorder="1" applyAlignment="1">
      <alignment horizontal="left" vertical="center" wrapText="1"/>
    </xf>
    <xf numFmtId="0" fontId="7" fillId="0" borderId="4" xfId="0" applyFont="1" applyBorder="1" applyAlignment="1">
      <alignment horizontal="left" vertical="center" wrapText="1"/>
    </xf>
    <xf numFmtId="0" fontId="8" fillId="0" borderId="13" xfId="0" applyFont="1" applyBorder="1" applyAlignment="1">
      <alignment horizontal="left" vertical="center" wrapText="1" indent="4"/>
    </xf>
    <xf numFmtId="0" fontId="8" fillId="0" borderId="0" xfId="0" applyFont="1" applyBorder="1" applyAlignment="1">
      <alignment horizontal="left" vertical="center" wrapText="1" indent="4"/>
    </xf>
    <xf numFmtId="0" fontId="8" fillId="0" borderId="14" xfId="0" applyFont="1" applyBorder="1" applyAlignment="1">
      <alignment horizontal="left" vertical="center" wrapText="1" indent="4"/>
    </xf>
    <xf numFmtId="0" fontId="8" fillId="0" borderId="15" xfId="0" applyFont="1" applyBorder="1" applyAlignment="1">
      <alignment horizontal="left" vertical="center" wrapText="1" indent="4"/>
    </xf>
    <xf numFmtId="0" fontId="8" fillId="0" borderId="16" xfId="0" applyFont="1" applyBorder="1" applyAlignment="1">
      <alignment horizontal="left" vertical="center" wrapText="1" indent="4"/>
    </xf>
    <xf numFmtId="0" fontId="8" fillId="0" borderId="4" xfId="0" applyFont="1" applyBorder="1" applyAlignment="1">
      <alignment horizontal="left" vertical="center" wrapText="1" indent="4"/>
    </xf>
    <xf numFmtId="0" fontId="8" fillId="0" borderId="9" xfId="0" applyFont="1" applyBorder="1" applyAlignment="1">
      <alignment horizontal="left" vertical="center" wrapText="1"/>
    </xf>
    <xf numFmtId="0" fontId="8" fillId="0" borderId="19" xfId="0" applyFont="1" applyBorder="1" applyAlignment="1">
      <alignment horizontal="left" vertical="center" wrapText="1"/>
    </xf>
    <xf numFmtId="0" fontId="8" fillId="0" borderId="5" xfId="0" applyFont="1" applyBorder="1" applyAlignment="1">
      <alignment horizontal="left" vertical="center" wrapText="1"/>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10" xfId="0" applyFont="1" applyBorder="1" applyAlignment="1">
      <alignment horizontal="left" vertical="center" wrapText="1" indent="4"/>
    </xf>
    <xf numFmtId="0" fontId="8" fillId="0" borderId="11" xfId="0" applyFont="1" applyBorder="1" applyAlignment="1">
      <alignment horizontal="left" vertical="center" wrapText="1" indent="4"/>
    </xf>
    <xf numFmtId="0" fontId="8" fillId="0" borderId="12" xfId="0" applyFont="1" applyBorder="1" applyAlignment="1">
      <alignment horizontal="left" vertical="center" wrapText="1" indent="4"/>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4" fillId="0" borderId="6"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1" fillId="0" borderId="0" xfId="0" applyFont="1" applyAlignment="1">
      <alignment horizontal="center"/>
    </xf>
    <xf numFmtId="0" fontId="1" fillId="0" borderId="16" xfId="0" applyFont="1" applyBorder="1" applyAlignment="1">
      <alignment horizontal="center"/>
    </xf>
    <xf numFmtId="0" fontId="1" fillId="0" borderId="1"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xf>
    <xf numFmtId="0" fontId="1" fillId="0" borderId="12" xfId="0" applyFont="1" applyBorder="1" applyAlignment="1">
      <alignment horizontal="center"/>
    </xf>
    <xf numFmtId="0" fontId="1" fillId="0" borderId="1" xfId="0" applyFont="1" applyBorder="1" applyAlignment="1">
      <alignment horizontal="center" vertical="center" wrapText="1"/>
    </xf>
  </cellXfs>
  <cellStyles count="1">
    <cellStyle name="Normal" xfId="0" builtinId="0"/>
  </cellStyles>
  <dxfs count="18">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indexed="42"/>
        </patternFill>
      </fill>
    </dxf>
    <dxf>
      <fill>
        <patternFill>
          <bgColor indexed="46"/>
        </patternFill>
      </fill>
    </dxf>
    <dxf>
      <fill>
        <patternFill>
          <bgColor indexed="4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indexed="42"/>
        </patternFill>
      </fill>
    </dxf>
    <dxf>
      <fill>
        <patternFill>
          <bgColor indexed="46"/>
        </patternFill>
      </fill>
    </dxf>
    <dxf>
      <fill>
        <patternFill>
          <bgColor indexed="45"/>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indexed="42"/>
        </patternFill>
      </fill>
    </dxf>
    <dxf>
      <fill>
        <patternFill>
          <bgColor indexed="46"/>
        </patternFill>
      </fill>
    </dxf>
    <dxf>
      <fill>
        <patternFill>
          <bgColor indexed="4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6"/>
  <sheetViews>
    <sheetView workbookViewId="0">
      <selection activeCell="B7" sqref="B7"/>
    </sheetView>
  </sheetViews>
  <sheetFormatPr baseColWidth="10" defaultRowHeight="13" x14ac:dyDescent="0.15"/>
  <cols>
    <col min="1" max="1" width="24.5" customWidth="1"/>
    <col min="2" max="2" width="73.1640625" customWidth="1"/>
    <col min="3" max="3" width="17.6640625" customWidth="1"/>
  </cols>
  <sheetData>
    <row r="2" spans="1:3" x14ac:dyDescent="0.15">
      <c r="A2" s="41" t="s">
        <v>141</v>
      </c>
      <c r="B2" s="42"/>
      <c r="C2" s="43"/>
    </row>
    <row r="3" spans="1:3" x14ac:dyDescent="0.15">
      <c r="A3" s="44"/>
      <c r="B3" s="45"/>
      <c r="C3" s="46"/>
    </row>
    <row r="4" spans="1:3" ht="14" thickBot="1" x14ac:dyDescent="0.2"/>
    <row r="5" spans="1:3" ht="35" thickBot="1" x14ac:dyDescent="0.2">
      <c r="A5" s="28" t="s">
        <v>0</v>
      </c>
      <c r="B5" s="29" t="s">
        <v>1</v>
      </c>
      <c r="C5" s="29" t="s">
        <v>108</v>
      </c>
    </row>
    <row r="6" spans="1:3" ht="18" thickBot="1" x14ac:dyDescent="0.2">
      <c r="A6" s="38" t="s">
        <v>140</v>
      </c>
      <c r="B6" s="30" t="s">
        <v>109</v>
      </c>
      <c r="C6" s="30">
        <v>0</v>
      </c>
    </row>
    <row r="7" spans="1:3" ht="18" thickBot="1" x14ac:dyDescent="0.2">
      <c r="A7" s="39"/>
      <c r="B7" s="30" t="s">
        <v>110</v>
      </c>
      <c r="C7" s="30">
        <v>1</v>
      </c>
    </row>
    <row r="8" spans="1:3" ht="18" thickBot="1" x14ac:dyDescent="0.2">
      <c r="A8" s="39"/>
      <c r="B8" s="30" t="s">
        <v>111</v>
      </c>
      <c r="C8" s="30">
        <v>2</v>
      </c>
    </row>
    <row r="9" spans="1:3" ht="18" thickBot="1" x14ac:dyDescent="0.2">
      <c r="A9" s="39"/>
      <c r="B9" s="30" t="s">
        <v>112</v>
      </c>
      <c r="C9" s="30">
        <v>4</v>
      </c>
    </row>
    <row r="10" spans="1:3" ht="18" thickBot="1" x14ac:dyDescent="0.2">
      <c r="A10" s="39"/>
      <c r="B10" s="30" t="s">
        <v>113</v>
      </c>
      <c r="C10" s="30">
        <v>7</v>
      </c>
    </row>
    <row r="11" spans="1:3" ht="18" thickBot="1" x14ac:dyDescent="0.2">
      <c r="A11" s="39"/>
      <c r="B11" s="30" t="s">
        <v>114</v>
      </c>
      <c r="C11" s="30">
        <v>10</v>
      </c>
    </row>
    <row r="12" spans="1:3" ht="18" thickBot="1" x14ac:dyDescent="0.2">
      <c r="A12" s="39"/>
      <c r="B12" s="30" t="s">
        <v>115</v>
      </c>
      <c r="C12" s="30">
        <v>13</v>
      </c>
    </row>
    <row r="13" spans="1:3" ht="18" thickBot="1" x14ac:dyDescent="0.2">
      <c r="A13" s="39"/>
      <c r="B13" s="30" t="s">
        <v>116</v>
      </c>
      <c r="C13" s="30">
        <v>15</v>
      </c>
    </row>
    <row r="14" spans="1:3" ht="18" thickBot="1" x14ac:dyDescent="0.2">
      <c r="A14" s="39"/>
      <c r="B14" s="30" t="s">
        <v>117</v>
      </c>
      <c r="C14" s="30">
        <v>17</v>
      </c>
    </row>
    <row r="15" spans="1:3" ht="18" thickBot="1" x14ac:dyDescent="0.2">
      <c r="A15" s="40"/>
      <c r="B15" s="30" t="s">
        <v>118</v>
      </c>
      <c r="C15" s="30">
        <v>19</v>
      </c>
    </row>
    <row r="16" spans="1:3" ht="35" thickBot="1" x14ac:dyDescent="0.2">
      <c r="A16" s="38" t="s">
        <v>6</v>
      </c>
      <c r="B16" s="31" t="s">
        <v>123</v>
      </c>
      <c r="C16" s="30">
        <v>0</v>
      </c>
    </row>
    <row r="17" spans="1:3" ht="35" thickBot="1" x14ac:dyDescent="0.2">
      <c r="A17" s="39"/>
      <c r="B17" s="31" t="s">
        <v>124</v>
      </c>
      <c r="C17" s="30">
        <v>3</v>
      </c>
    </row>
    <row r="18" spans="1:3" ht="86" thickBot="1" x14ac:dyDescent="0.2">
      <c r="A18" s="39"/>
      <c r="B18" s="31" t="s">
        <v>125</v>
      </c>
      <c r="C18" s="30">
        <v>6</v>
      </c>
    </row>
    <row r="19" spans="1:3" ht="35" thickBot="1" x14ac:dyDescent="0.2">
      <c r="A19" s="40"/>
      <c r="B19" s="31" t="s">
        <v>126</v>
      </c>
      <c r="C19" s="30">
        <v>8</v>
      </c>
    </row>
    <row r="20" spans="1:3" ht="35" thickBot="1" x14ac:dyDescent="0.2">
      <c r="A20" s="38" t="s">
        <v>7</v>
      </c>
      <c r="B20" s="31" t="s">
        <v>127</v>
      </c>
      <c r="C20" s="30">
        <v>0</v>
      </c>
    </row>
    <row r="21" spans="1:3" ht="52" thickBot="1" x14ac:dyDescent="0.2">
      <c r="A21" s="39"/>
      <c r="B21" s="31" t="s">
        <v>128</v>
      </c>
      <c r="C21" s="30">
        <v>3</v>
      </c>
    </row>
    <row r="22" spans="1:3" ht="52" thickBot="1" x14ac:dyDescent="0.2">
      <c r="A22" s="39"/>
      <c r="B22" s="31" t="s">
        <v>129</v>
      </c>
      <c r="C22" s="30">
        <v>7</v>
      </c>
    </row>
    <row r="23" spans="1:3" ht="52" thickBot="1" x14ac:dyDescent="0.2">
      <c r="A23" s="40"/>
      <c r="B23" s="31" t="s">
        <v>130</v>
      </c>
      <c r="C23" s="30">
        <v>11</v>
      </c>
    </row>
    <row r="24" spans="1:3" ht="35" thickBot="1" x14ac:dyDescent="0.2">
      <c r="A24" s="38" t="s">
        <v>8</v>
      </c>
      <c r="B24" s="31" t="s">
        <v>131</v>
      </c>
      <c r="C24" s="30">
        <v>0</v>
      </c>
    </row>
    <row r="25" spans="1:3" ht="35" thickBot="1" x14ac:dyDescent="0.2">
      <c r="A25" s="39"/>
      <c r="B25" s="31" t="s">
        <v>132</v>
      </c>
      <c r="C25" s="30">
        <v>1</v>
      </c>
    </row>
    <row r="26" spans="1:3" ht="35" thickBot="1" x14ac:dyDescent="0.2">
      <c r="A26" s="39"/>
      <c r="B26" s="31" t="s">
        <v>133</v>
      </c>
      <c r="C26" s="30">
        <v>4</v>
      </c>
    </row>
    <row r="27" spans="1:3" ht="35" thickBot="1" x14ac:dyDescent="0.2">
      <c r="A27" s="39"/>
      <c r="B27" s="31" t="s">
        <v>134</v>
      </c>
      <c r="C27" s="30">
        <v>10</v>
      </c>
    </row>
    <row r="28" spans="1:3" ht="86" thickBot="1" x14ac:dyDescent="0.2">
      <c r="A28" s="40"/>
      <c r="B28" s="31" t="s">
        <v>135</v>
      </c>
      <c r="C28" s="30">
        <v>999</v>
      </c>
    </row>
    <row r="29" spans="1:3" ht="86" thickBot="1" x14ac:dyDescent="0.2">
      <c r="A29" s="38" t="s">
        <v>9</v>
      </c>
      <c r="B29" s="31" t="s">
        <v>136</v>
      </c>
      <c r="C29" s="30">
        <v>0</v>
      </c>
    </row>
    <row r="30" spans="1:3" ht="86" thickBot="1" x14ac:dyDescent="0.2">
      <c r="A30" s="39"/>
      <c r="B30" s="31" t="s">
        <v>137</v>
      </c>
      <c r="C30" s="30">
        <v>4</v>
      </c>
    </row>
    <row r="31" spans="1:3" ht="69" thickBot="1" x14ac:dyDescent="0.2">
      <c r="A31" s="39"/>
      <c r="B31" s="31" t="s">
        <v>138</v>
      </c>
      <c r="C31" s="30">
        <v>7</v>
      </c>
    </row>
    <row r="32" spans="1:3" ht="52" thickBot="1" x14ac:dyDescent="0.2">
      <c r="A32" s="40"/>
      <c r="B32" s="31" t="s">
        <v>139</v>
      </c>
      <c r="C32" s="30">
        <v>9</v>
      </c>
    </row>
    <row r="33" spans="1:3" ht="16" x14ac:dyDescent="0.15">
      <c r="A33" s="47" t="s">
        <v>119</v>
      </c>
      <c r="B33" s="48"/>
      <c r="C33" s="49"/>
    </row>
    <row r="34" spans="1:3" ht="16" x14ac:dyDescent="0.15">
      <c r="A34" s="32" t="s">
        <v>120</v>
      </c>
      <c r="B34" s="33"/>
      <c r="C34" s="34"/>
    </row>
    <row r="35" spans="1:3" ht="16" x14ac:dyDescent="0.15">
      <c r="A35" s="32" t="s">
        <v>121</v>
      </c>
      <c r="B35" s="33"/>
      <c r="C35" s="34"/>
    </row>
    <row r="36" spans="1:3" ht="17" thickBot="1" x14ac:dyDescent="0.2">
      <c r="A36" s="35" t="s">
        <v>122</v>
      </c>
      <c r="B36" s="36"/>
      <c r="C36" s="37"/>
    </row>
  </sheetData>
  <mergeCells count="10">
    <mergeCell ref="A35:C35"/>
    <mergeCell ref="A36:C36"/>
    <mergeCell ref="A6:A15"/>
    <mergeCell ref="A2:C3"/>
    <mergeCell ref="A16:A19"/>
    <mergeCell ref="A20:A23"/>
    <mergeCell ref="A24:A28"/>
    <mergeCell ref="A29:A32"/>
    <mergeCell ref="A33:C33"/>
    <mergeCell ref="A34:C34"/>
  </mergeCells>
  <pageMargins left="0.75" right="0.75" top="1" bottom="1"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F213"/>
  <sheetViews>
    <sheetView tabSelected="1" zoomScale="160" zoomScaleNormal="160" workbookViewId="0">
      <selection activeCell="A5" sqref="A5:A15"/>
    </sheetView>
  </sheetViews>
  <sheetFormatPr baseColWidth="10" defaultColWidth="8.83203125" defaultRowHeight="13" x14ac:dyDescent="0.15"/>
  <cols>
    <col min="2" max="2" width="13.5" customWidth="1"/>
    <col min="3" max="3" width="18.6640625" bestFit="1" customWidth="1"/>
    <col min="4" max="4" width="14.1640625" customWidth="1"/>
    <col min="5" max="5" width="30.5" customWidth="1"/>
    <col min="6" max="6" width="19.83203125" customWidth="1"/>
    <col min="7" max="7" width="16.1640625" customWidth="1"/>
    <col min="8" max="8" width="11.6640625" customWidth="1"/>
    <col min="9" max="9" width="14.1640625" customWidth="1"/>
    <col min="10" max="10" width="10.6640625" customWidth="1"/>
    <col min="11" max="12" width="9.6640625" customWidth="1"/>
    <col min="16" max="17" width="9.5" customWidth="1"/>
    <col min="19" max="19" width="14" customWidth="1"/>
    <col min="23" max="23" width="18.5" customWidth="1"/>
    <col min="25" max="25" width="16.83203125" customWidth="1"/>
    <col min="28" max="28" width="13.83203125" customWidth="1"/>
  </cols>
  <sheetData>
    <row r="3" spans="1:29" x14ac:dyDescent="0.15">
      <c r="A3" s="71" t="s">
        <v>106</v>
      </c>
      <c r="B3" s="66" t="s">
        <v>90</v>
      </c>
      <c r="C3" s="66" t="s">
        <v>72</v>
      </c>
      <c r="D3" s="66" t="s">
        <v>73</v>
      </c>
      <c r="E3" s="66" t="s">
        <v>91</v>
      </c>
      <c r="F3" s="67" t="s">
        <v>92</v>
      </c>
      <c r="G3" s="68"/>
      <c r="H3" s="68"/>
      <c r="I3" s="68"/>
      <c r="J3" s="68"/>
      <c r="K3" s="71" t="s">
        <v>74</v>
      </c>
      <c r="L3" s="66" t="s">
        <v>4</v>
      </c>
      <c r="P3" s="64" t="s">
        <v>13</v>
      </c>
      <c r="Q3" s="64"/>
      <c r="S3" s="64" t="s">
        <v>14</v>
      </c>
      <c r="T3" s="64"/>
      <c r="V3" s="64" t="s">
        <v>20</v>
      </c>
      <c r="W3" s="64"/>
      <c r="Y3" s="64" t="s">
        <v>25</v>
      </c>
      <c r="Z3" s="64"/>
      <c r="AB3" s="64" t="s">
        <v>32</v>
      </c>
      <c r="AC3" s="64"/>
    </row>
    <row r="4" spans="1:29" x14ac:dyDescent="0.15">
      <c r="A4" s="71"/>
      <c r="B4" s="66"/>
      <c r="C4" s="66"/>
      <c r="D4" s="66"/>
      <c r="E4" s="66"/>
      <c r="F4" s="1" t="s">
        <v>0</v>
      </c>
      <c r="G4" s="1" t="s">
        <v>93</v>
      </c>
      <c r="H4" s="1" t="s">
        <v>2</v>
      </c>
      <c r="I4" s="1" t="s">
        <v>3</v>
      </c>
      <c r="J4" s="1" t="s">
        <v>36</v>
      </c>
      <c r="K4" s="71"/>
      <c r="L4" s="66"/>
      <c r="P4" t="s">
        <v>10</v>
      </c>
      <c r="Q4">
        <v>0</v>
      </c>
      <c r="S4" s="4" t="s">
        <v>17</v>
      </c>
      <c r="T4">
        <v>0</v>
      </c>
      <c r="V4" t="s">
        <v>21</v>
      </c>
      <c r="W4">
        <v>0</v>
      </c>
      <c r="Y4" t="s">
        <v>26</v>
      </c>
      <c r="Z4">
        <v>0</v>
      </c>
      <c r="AB4" t="s">
        <v>33</v>
      </c>
      <c r="AC4">
        <v>0</v>
      </c>
    </row>
    <row r="5" spans="1:29" ht="13" customHeight="1" x14ac:dyDescent="0.15">
      <c r="A5" s="59" t="s">
        <v>94</v>
      </c>
      <c r="B5" s="59" t="s">
        <v>86</v>
      </c>
      <c r="C5" s="59" t="s">
        <v>87</v>
      </c>
      <c r="D5" s="59" t="s">
        <v>88</v>
      </c>
      <c r="E5" s="59" t="s">
        <v>89</v>
      </c>
      <c r="F5" s="11" t="s">
        <v>5</v>
      </c>
      <c r="G5" t="s">
        <v>10</v>
      </c>
      <c r="H5" s="3">
        <f>INDEX($P$4:$Q$13,MATCH(G5,$P$4:$P$13,0),2)</f>
        <v>0</v>
      </c>
      <c r="I5" s="56" t="str">
        <f>IF(SUM(H5:H9)&lt;=9,"Basic",(IF(SUM(H5:H9)&lt;=13,"Enhanced Basic",(IF(SUM(H5:H9)&lt;=14,"Moderate",(IF(SUM(H5:H9)&lt;=24,"High","Beyond High")))))))</f>
        <v>Moderate</v>
      </c>
      <c r="J5" s="56" t="str">
        <f>INDEX(LikelihoodLookup,MATCH(I5,VulnerabilityLookup,),MATCH(H10,ThreatLevelLookup,))</f>
        <v>Possible</v>
      </c>
      <c r="K5" s="50" t="str">
        <f>INDEX($AB$18:$AF$20,MATCH(G13,$AB$18:$AB$20,0),H15+3)</f>
        <v>High</v>
      </c>
      <c r="L5" s="53" t="str">
        <f>LOOKUP(INDEX($P$29:$Q$33,MATCH(J5,$P$29:$P$33,0),2)*INDEX($P$38:Q$40,MATCH(K5,$P$38:$P$40,0),2),$V$18:$V$23,$W$18:$W$23)</f>
        <v>Critical</v>
      </c>
      <c r="P5" t="s">
        <v>18</v>
      </c>
      <c r="Q5">
        <v>1</v>
      </c>
      <c r="S5" s="4" t="s">
        <v>15</v>
      </c>
      <c r="T5">
        <v>3</v>
      </c>
      <c r="V5" t="s">
        <v>22</v>
      </c>
      <c r="W5">
        <v>3</v>
      </c>
      <c r="Y5" t="s">
        <v>27</v>
      </c>
      <c r="Z5">
        <v>1</v>
      </c>
      <c r="AB5" t="s">
        <v>34</v>
      </c>
      <c r="AC5">
        <v>4</v>
      </c>
    </row>
    <row r="6" spans="1:29" x14ac:dyDescent="0.15">
      <c r="A6" s="60"/>
      <c r="B6" s="60"/>
      <c r="C6" s="62"/>
      <c r="D6" s="60"/>
      <c r="E6" s="62"/>
      <c r="F6" s="11" t="s">
        <v>6</v>
      </c>
      <c r="G6" s="2" t="s">
        <v>15</v>
      </c>
      <c r="H6" s="3">
        <f>INDEX($S$4:$T$7,MATCH(G6,$S$4:$S$7,0),2)</f>
        <v>3</v>
      </c>
      <c r="I6" s="57"/>
      <c r="J6" s="57"/>
      <c r="K6" s="51"/>
      <c r="L6" s="54"/>
      <c r="P6" s="7" t="s">
        <v>67</v>
      </c>
      <c r="Q6">
        <v>2</v>
      </c>
      <c r="S6" s="4" t="s">
        <v>16</v>
      </c>
      <c r="T6">
        <v>6</v>
      </c>
      <c r="V6" t="s">
        <v>23</v>
      </c>
      <c r="W6">
        <v>7</v>
      </c>
      <c r="Y6" t="s">
        <v>28</v>
      </c>
      <c r="Z6">
        <v>4</v>
      </c>
      <c r="AB6" t="s">
        <v>35</v>
      </c>
      <c r="AC6">
        <v>7</v>
      </c>
    </row>
    <row r="7" spans="1:29" x14ac:dyDescent="0.15">
      <c r="A7" s="60"/>
      <c r="B7" s="60"/>
      <c r="C7" s="62"/>
      <c r="D7" s="60"/>
      <c r="E7" s="62"/>
      <c r="F7" s="11" t="s">
        <v>7</v>
      </c>
      <c r="G7" s="2" t="s">
        <v>22</v>
      </c>
      <c r="H7" s="3">
        <f>INDEX($V$4:$W$7,MATCH(G7,$V$4:$V$7,0),2)</f>
        <v>3</v>
      </c>
      <c r="I7" s="57"/>
      <c r="J7" s="57"/>
      <c r="K7" s="51"/>
      <c r="L7" s="54"/>
      <c r="P7" s="7" t="s">
        <v>19</v>
      </c>
      <c r="Q7">
        <v>4</v>
      </c>
      <c r="S7" t="s">
        <v>76</v>
      </c>
      <c r="T7">
        <v>8</v>
      </c>
      <c r="V7" t="s">
        <v>24</v>
      </c>
      <c r="W7">
        <v>11</v>
      </c>
      <c r="Y7" t="s">
        <v>29</v>
      </c>
      <c r="Z7">
        <v>10</v>
      </c>
      <c r="AB7" s="7" t="s">
        <v>71</v>
      </c>
      <c r="AC7">
        <v>9</v>
      </c>
    </row>
    <row r="8" spans="1:29" x14ac:dyDescent="0.15">
      <c r="A8" s="60"/>
      <c r="B8" s="60"/>
      <c r="C8" s="62"/>
      <c r="D8" s="60"/>
      <c r="E8" s="62"/>
      <c r="F8" s="11" t="s">
        <v>8</v>
      </c>
      <c r="G8" s="2" t="s">
        <v>27</v>
      </c>
      <c r="H8" s="3">
        <f>INDEX($Y$4:$Z$8,MATCH(G8,$Y$4:$Y$8,0),2)</f>
        <v>1</v>
      </c>
      <c r="I8" s="57"/>
      <c r="J8" s="57"/>
      <c r="K8" s="51"/>
      <c r="L8" s="54"/>
      <c r="P8" s="7" t="s">
        <v>68</v>
      </c>
      <c r="Q8">
        <v>7</v>
      </c>
      <c r="Y8" t="s">
        <v>30</v>
      </c>
      <c r="Z8">
        <v>999</v>
      </c>
    </row>
    <row r="9" spans="1:29" x14ac:dyDescent="0.15">
      <c r="A9" s="60"/>
      <c r="B9" s="60"/>
      <c r="C9" s="62"/>
      <c r="D9" s="60"/>
      <c r="E9" s="62"/>
      <c r="F9" s="11" t="s">
        <v>9</v>
      </c>
      <c r="G9" s="2" t="s">
        <v>35</v>
      </c>
      <c r="H9" s="3">
        <f>INDEX($AB$4:$AC$7,MATCH(G9,$AB$4:$AB$7,0),2)</f>
        <v>7</v>
      </c>
      <c r="I9" s="57"/>
      <c r="J9" s="57"/>
      <c r="K9" s="51"/>
      <c r="L9" s="54"/>
      <c r="P9" s="7" t="s">
        <v>11</v>
      </c>
      <c r="Q9">
        <v>10</v>
      </c>
    </row>
    <row r="10" spans="1:29" x14ac:dyDescent="0.15">
      <c r="A10" s="60"/>
      <c r="B10" s="60"/>
      <c r="C10" s="62"/>
      <c r="D10" s="60"/>
      <c r="E10" s="62"/>
      <c r="F10" s="12" t="s">
        <v>142</v>
      </c>
      <c r="G10" s="13"/>
      <c r="H10" s="3" t="str">
        <f>INDEX(TheatLevelLookup,MATCH(G11,ThreatLevel_Motivation,),MATCH(G12,ThreatLevel_Capability,))</f>
        <v>Moderate</v>
      </c>
      <c r="I10" s="57"/>
      <c r="J10" s="57"/>
      <c r="K10" s="51"/>
      <c r="L10" s="54"/>
      <c r="P10" s="7" t="s">
        <v>69</v>
      </c>
      <c r="Q10">
        <v>13</v>
      </c>
    </row>
    <row r="11" spans="1:29" x14ac:dyDescent="0.15">
      <c r="A11" s="60"/>
      <c r="B11" s="60"/>
      <c r="C11" s="62"/>
      <c r="D11" s="60"/>
      <c r="E11" s="62"/>
      <c r="F11" s="12" t="s">
        <v>77</v>
      </c>
      <c r="G11" s="2" t="s">
        <v>59</v>
      </c>
      <c r="H11" s="14"/>
      <c r="I11" s="57"/>
      <c r="J11" s="57"/>
      <c r="K11" s="51"/>
      <c r="L11" s="54"/>
      <c r="P11" s="7" t="s">
        <v>70</v>
      </c>
      <c r="Q11">
        <v>15</v>
      </c>
    </row>
    <row r="12" spans="1:29" x14ac:dyDescent="0.15">
      <c r="A12" s="60"/>
      <c r="B12" s="60"/>
      <c r="C12" s="62"/>
      <c r="D12" s="60"/>
      <c r="E12" s="62"/>
      <c r="F12" s="12" t="s">
        <v>78</v>
      </c>
      <c r="G12" s="2" t="s">
        <v>64</v>
      </c>
      <c r="H12" s="15"/>
      <c r="I12" s="57"/>
      <c r="J12" s="57"/>
      <c r="K12" s="51"/>
      <c r="L12" s="54"/>
      <c r="P12" s="7" t="s">
        <v>12</v>
      </c>
      <c r="Q12">
        <v>17</v>
      </c>
    </row>
    <row r="13" spans="1:29" x14ac:dyDescent="0.15">
      <c r="A13" s="60"/>
      <c r="B13" s="60"/>
      <c r="C13" s="62"/>
      <c r="D13" s="60"/>
      <c r="E13" s="62"/>
      <c r="F13" s="16" t="s">
        <v>51</v>
      </c>
      <c r="G13" s="2" t="s">
        <v>48</v>
      </c>
      <c r="H13" s="3">
        <f>INDEX($AB$18:$AC$20,MATCH(G13,$AB$18:$AB$20,0),2)</f>
        <v>3</v>
      </c>
      <c r="I13" s="57"/>
      <c r="J13" s="57"/>
      <c r="K13" s="51"/>
      <c r="L13" s="54"/>
      <c r="P13" t="s">
        <v>31</v>
      </c>
      <c r="Q13">
        <v>19</v>
      </c>
    </row>
    <row r="14" spans="1:29" x14ac:dyDescent="0.15">
      <c r="A14" s="60"/>
      <c r="B14" s="60"/>
      <c r="C14" s="62"/>
      <c r="D14" s="60"/>
      <c r="E14" s="62"/>
      <c r="F14" s="17" t="s">
        <v>79</v>
      </c>
      <c r="G14" t="str">
        <f>IF(H14=1,"Low",(IF(H14=2,"Medium","High")))</f>
        <v>High</v>
      </c>
      <c r="H14" s="5">
        <f>IF((H15+H13)&gt;3, 3, (H15+H13))</f>
        <v>3</v>
      </c>
      <c r="I14" s="57"/>
      <c r="J14" s="57"/>
      <c r="K14" s="51"/>
      <c r="L14" s="54"/>
    </row>
    <row r="15" spans="1:29" ht="13" customHeight="1" x14ac:dyDescent="0.15">
      <c r="A15" s="61"/>
      <c r="B15" s="61"/>
      <c r="C15" s="63"/>
      <c r="D15" s="61"/>
      <c r="E15" s="63"/>
      <c r="F15" s="16" t="s">
        <v>40</v>
      </c>
      <c r="G15" s="2" t="s">
        <v>45</v>
      </c>
      <c r="H15" s="3">
        <f>INDEX($Y$18:$Z$22,MATCH(G15,$Y$18:$Y$20,0),2)</f>
        <v>0</v>
      </c>
      <c r="I15" s="58"/>
      <c r="J15" s="58"/>
      <c r="K15" s="52"/>
      <c r="L15" s="55"/>
    </row>
    <row r="16" spans="1:29" ht="13" customHeight="1" thickBot="1" x14ac:dyDescent="0.2">
      <c r="A16" s="59"/>
      <c r="B16" s="59"/>
      <c r="C16" s="59" t="s">
        <v>87</v>
      </c>
      <c r="D16" s="59"/>
      <c r="E16" s="59"/>
      <c r="F16" s="11" t="s">
        <v>5</v>
      </c>
      <c r="G16" t="s">
        <v>10</v>
      </c>
      <c r="H16" s="3">
        <f t="shared" ref="H16" si="0">INDEX($P$4:$Q$13,MATCH(G16,$P$4:$P$13,0),2)</f>
        <v>0</v>
      </c>
      <c r="I16" s="56" t="str">
        <f t="shared" ref="I16" si="1">IF(SUM(H16:H20)&lt;=9,"Basic",(IF(SUM(H16:H20)&lt;=13,"Enhanced Basic",(IF(SUM(H16:H20)&lt;=14,"Moderate",(IF(SUM(H16:H20)&lt;=24,"High","Beyond High")))))))</f>
        <v>Moderate</v>
      </c>
      <c r="J16" s="56" t="str">
        <f>INDEX(LikelihoodLookup,MATCH(I16,VulnerabilityLookup,),MATCH(H21,ThreatLevelLookup,))</f>
        <v>Possible</v>
      </c>
      <c r="K16" s="50" t="str">
        <f t="shared" ref="K16" si="2">INDEX($AB$18:$AF$20,MATCH(G24,$AB$18:$AB$20,0),H26+3)</f>
        <v>High</v>
      </c>
      <c r="L16" s="53" t="str">
        <f>LOOKUP(INDEX($P$29:$Q$33,MATCH(J16,$P$29:$P$33,0),2)*INDEX($P$38:Q$40,MATCH(K16,$P$38:$P$40,0),2),$V$18:$V$23,$W$18:$W$23)</f>
        <v>Critical</v>
      </c>
    </row>
    <row r="17" spans="1:32" x14ac:dyDescent="0.15">
      <c r="A17" s="60"/>
      <c r="B17" s="60"/>
      <c r="C17" s="62"/>
      <c r="D17" s="60"/>
      <c r="E17" s="62"/>
      <c r="F17" s="11" t="s">
        <v>6</v>
      </c>
      <c r="G17" s="2" t="s">
        <v>15</v>
      </c>
      <c r="H17" s="3">
        <f t="shared" ref="H17" si="3">INDEX($S$4:$T$7,MATCH(G17,$S$4:$S$7,0),2)</f>
        <v>3</v>
      </c>
      <c r="I17" s="57"/>
      <c r="J17" s="57"/>
      <c r="K17" s="51"/>
      <c r="L17" s="54"/>
      <c r="R17" s="5"/>
      <c r="S17" s="5"/>
      <c r="T17" s="5"/>
      <c r="V17" s="69" t="s">
        <v>4</v>
      </c>
      <c r="W17" s="70"/>
      <c r="Y17" s="18" t="s">
        <v>44</v>
      </c>
      <c r="Z17" s="18"/>
      <c r="AB17" t="s">
        <v>52</v>
      </c>
    </row>
    <row r="18" spans="1:32" x14ac:dyDescent="0.15">
      <c r="A18" s="60"/>
      <c r="B18" s="60"/>
      <c r="C18" s="62"/>
      <c r="D18" s="60"/>
      <c r="E18" s="62"/>
      <c r="F18" s="11" t="s">
        <v>7</v>
      </c>
      <c r="G18" s="2" t="s">
        <v>22</v>
      </c>
      <c r="H18" s="3">
        <f t="shared" ref="H18" si="4">INDEX($V$4:$W$7,MATCH(G18,$V$4:$V$7,0),2)</f>
        <v>3</v>
      </c>
      <c r="I18" s="57"/>
      <c r="J18" s="57"/>
      <c r="K18" s="51"/>
      <c r="L18" s="54"/>
      <c r="V18" s="19">
        <v>1</v>
      </c>
      <c r="W18" s="20" t="s">
        <v>42</v>
      </c>
      <c r="Y18" s="6" t="s">
        <v>45</v>
      </c>
      <c r="Z18">
        <v>0</v>
      </c>
      <c r="AB18" t="s">
        <v>49</v>
      </c>
      <c r="AC18">
        <v>1</v>
      </c>
      <c r="AD18" t="s">
        <v>49</v>
      </c>
      <c r="AE18" t="s">
        <v>50</v>
      </c>
      <c r="AF18" s="4" t="s">
        <v>48</v>
      </c>
    </row>
    <row r="19" spans="1:32" x14ac:dyDescent="0.15">
      <c r="A19" s="60"/>
      <c r="B19" s="60"/>
      <c r="C19" s="62"/>
      <c r="D19" s="60"/>
      <c r="E19" s="62"/>
      <c r="F19" s="11" t="s">
        <v>8</v>
      </c>
      <c r="G19" s="2" t="s">
        <v>27</v>
      </c>
      <c r="H19" s="3">
        <f t="shared" ref="H19" si="5">INDEX($Y$4:$Z$8,MATCH(G19,$Y$4:$Y$8,0),2)</f>
        <v>1</v>
      </c>
      <c r="I19" s="57"/>
      <c r="J19" s="57"/>
      <c r="K19" s="51"/>
      <c r="L19" s="54"/>
      <c r="V19" s="19">
        <v>2</v>
      </c>
      <c r="W19" s="20" t="s">
        <v>42</v>
      </c>
      <c r="Y19" t="s">
        <v>46</v>
      </c>
      <c r="Z19">
        <v>1</v>
      </c>
      <c r="AB19" t="s">
        <v>50</v>
      </c>
      <c r="AC19">
        <v>2</v>
      </c>
      <c r="AD19" t="s">
        <v>50</v>
      </c>
      <c r="AE19" s="4" t="s">
        <v>48</v>
      </c>
      <c r="AF19" s="4" t="s">
        <v>48</v>
      </c>
    </row>
    <row r="20" spans="1:32" x14ac:dyDescent="0.15">
      <c r="A20" s="60"/>
      <c r="B20" s="60"/>
      <c r="C20" s="62"/>
      <c r="D20" s="60"/>
      <c r="E20" s="62"/>
      <c r="F20" s="11" t="s">
        <v>9</v>
      </c>
      <c r="G20" s="2" t="s">
        <v>35</v>
      </c>
      <c r="H20" s="3">
        <f t="shared" ref="H20" si="6">INDEX($AB$4:$AC$7,MATCH(G20,$AB$4:$AB$7,0),2)</f>
        <v>7</v>
      </c>
      <c r="I20" s="57"/>
      <c r="J20" s="57"/>
      <c r="K20" s="51"/>
      <c r="L20" s="54"/>
      <c r="P20" s="18" t="s">
        <v>54</v>
      </c>
      <c r="Q20" s="18"/>
      <c r="S20" s="18" t="s">
        <v>80</v>
      </c>
      <c r="T20" s="18"/>
      <c r="V20" s="19">
        <v>3</v>
      </c>
      <c r="W20" s="21" t="s">
        <v>43</v>
      </c>
      <c r="Y20" t="s">
        <v>47</v>
      </c>
      <c r="Z20">
        <v>2</v>
      </c>
      <c r="AB20" t="s">
        <v>48</v>
      </c>
      <c r="AC20">
        <v>3</v>
      </c>
      <c r="AD20" s="4" t="s">
        <v>48</v>
      </c>
      <c r="AE20" s="4" t="s">
        <v>48</v>
      </c>
      <c r="AF20" s="4" t="s">
        <v>48</v>
      </c>
    </row>
    <row r="21" spans="1:32" x14ac:dyDescent="0.15">
      <c r="A21" s="60"/>
      <c r="B21" s="60"/>
      <c r="C21" s="62"/>
      <c r="D21" s="60"/>
      <c r="E21" s="62"/>
      <c r="F21" s="12" t="s">
        <v>142</v>
      </c>
      <c r="G21" s="13"/>
      <c r="H21" s="3" t="str">
        <f>INDEX(TheatLevelLookup,MATCH(G22,ThreatLevel_Motivation,),MATCH(G23,ThreatLevel_Capability,))</f>
        <v>Moderate</v>
      </c>
      <c r="I21" s="57"/>
      <c r="J21" s="57"/>
      <c r="K21" s="51"/>
      <c r="L21" s="54"/>
      <c r="P21" s="7" t="s">
        <v>107</v>
      </c>
      <c r="Q21">
        <v>0</v>
      </c>
      <c r="S21" s="7" t="s">
        <v>62</v>
      </c>
      <c r="V21" s="19">
        <v>4</v>
      </c>
      <c r="W21" s="20" t="s">
        <v>43</v>
      </c>
      <c r="AD21" s="4"/>
      <c r="AE21" s="4"/>
      <c r="AF21" s="4"/>
    </row>
    <row r="22" spans="1:32" x14ac:dyDescent="0.15">
      <c r="A22" s="60"/>
      <c r="B22" s="60"/>
      <c r="C22" s="62"/>
      <c r="D22" s="60"/>
      <c r="E22" s="62"/>
      <c r="F22" s="12" t="s">
        <v>77</v>
      </c>
      <c r="G22" s="2" t="s">
        <v>59</v>
      </c>
      <c r="H22" s="14"/>
      <c r="I22" s="57"/>
      <c r="J22" s="57"/>
      <c r="K22" s="51"/>
      <c r="L22" s="54"/>
      <c r="P22" s="7" t="s">
        <v>49</v>
      </c>
      <c r="Q22">
        <v>1</v>
      </c>
      <c r="S22" s="7" t="s">
        <v>63</v>
      </c>
      <c r="V22" s="19">
        <v>6</v>
      </c>
      <c r="W22" s="20" t="s">
        <v>24</v>
      </c>
    </row>
    <row r="23" spans="1:32" ht="14" thickBot="1" x14ac:dyDescent="0.2">
      <c r="A23" s="60"/>
      <c r="B23" s="60"/>
      <c r="C23" s="62"/>
      <c r="D23" s="60"/>
      <c r="E23" s="62"/>
      <c r="F23" s="12" t="s">
        <v>78</v>
      </c>
      <c r="G23" s="2" t="s">
        <v>64</v>
      </c>
      <c r="H23" s="15"/>
      <c r="I23" s="57"/>
      <c r="J23" s="57"/>
      <c r="K23" s="51"/>
      <c r="L23" s="54"/>
      <c r="P23" s="7" t="s">
        <v>28</v>
      </c>
      <c r="Q23">
        <v>2</v>
      </c>
      <c r="S23" s="7" t="s">
        <v>64</v>
      </c>
      <c r="V23" s="22">
        <v>9</v>
      </c>
      <c r="W23" s="23" t="s">
        <v>24</v>
      </c>
    </row>
    <row r="24" spans="1:32" x14ac:dyDescent="0.15">
      <c r="A24" s="60"/>
      <c r="B24" s="60"/>
      <c r="C24" s="62"/>
      <c r="D24" s="60"/>
      <c r="E24" s="62"/>
      <c r="F24" s="16" t="s">
        <v>51</v>
      </c>
      <c r="G24" s="2" t="s">
        <v>48</v>
      </c>
      <c r="H24" s="3">
        <f t="shared" ref="H24" si="7">INDEX($AB$18:$AC$20,MATCH(G24,$AB$18:$AB$20,0),2)</f>
        <v>3</v>
      </c>
      <c r="I24" s="57"/>
      <c r="J24" s="57"/>
      <c r="K24" s="51"/>
      <c r="L24" s="54"/>
      <c r="P24" s="7" t="s">
        <v>56</v>
      </c>
      <c r="Q24">
        <v>3</v>
      </c>
      <c r="S24" s="7" t="s">
        <v>66</v>
      </c>
    </row>
    <row r="25" spans="1:32" x14ac:dyDescent="0.15">
      <c r="A25" s="60"/>
      <c r="B25" s="60"/>
      <c r="C25" s="62"/>
      <c r="D25" s="60"/>
      <c r="E25" s="62"/>
      <c r="F25" s="17" t="s">
        <v>79</v>
      </c>
      <c r="G25" t="str">
        <f t="shared" ref="G25" si="8">IF(H25=1,"Low",(IF(H25=2,"Medium","High")))</f>
        <v>High</v>
      </c>
      <c r="H25" s="5">
        <f t="shared" ref="H25:H56" si="9">IF((H26+H24)&gt;3, 3, (H26+H24))</f>
        <v>3</v>
      </c>
      <c r="I25" s="57"/>
      <c r="J25" s="57"/>
      <c r="K25" s="51"/>
      <c r="L25" s="54"/>
      <c r="P25" s="7" t="s">
        <v>24</v>
      </c>
      <c r="Q25">
        <v>4</v>
      </c>
      <c r="S25" s="7" t="s">
        <v>65</v>
      </c>
    </row>
    <row r="26" spans="1:32" x14ac:dyDescent="0.15">
      <c r="A26" s="61"/>
      <c r="B26" s="61"/>
      <c r="C26" s="63"/>
      <c r="D26" s="61"/>
      <c r="E26" s="63"/>
      <c r="F26" s="16" t="s">
        <v>40</v>
      </c>
      <c r="G26" s="2" t="s">
        <v>45</v>
      </c>
      <c r="H26" s="3">
        <f t="shared" ref="H26" si="10">INDEX($Y$18:$Z$22,MATCH(G26,$Y$18:$Y$20,0),2)</f>
        <v>0</v>
      </c>
      <c r="I26" s="58"/>
      <c r="J26" s="58"/>
      <c r="K26" s="52"/>
      <c r="L26" s="55"/>
    </row>
    <row r="27" spans="1:32" ht="13" customHeight="1" x14ac:dyDescent="0.15">
      <c r="A27" s="59"/>
      <c r="B27" s="59"/>
      <c r="C27" s="59" t="s">
        <v>87</v>
      </c>
      <c r="D27" s="59"/>
      <c r="E27" s="59"/>
      <c r="F27" s="11" t="s">
        <v>5</v>
      </c>
      <c r="G27" t="s">
        <v>10</v>
      </c>
      <c r="H27" s="3">
        <f t="shared" ref="H27" si="11">INDEX($P$4:$Q$13,MATCH(G27,$P$4:$P$13,0),2)</f>
        <v>0</v>
      </c>
      <c r="I27" s="56" t="str">
        <f t="shared" ref="I27" si="12">IF(SUM(H27:H31)&lt;=9,"Basic",(IF(SUM(H27:H31)&lt;=13,"Enhanced Basic",(IF(SUM(H27:H31)&lt;=14,"Moderate",(IF(SUM(H27:H31)&lt;=24,"High","Beyond High")))))))</f>
        <v>Moderate</v>
      </c>
      <c r="J27" s="56" t="str">
        <f>INDEX(LikelihoodLookup,MATCH(I27,VulnerabilityLookup,),MATCH(H32,ThreatLevelLookup,))</f>
        <v>Possible</v>
      </c>
      <c r="K27" s="50" t="str">
        <f t="shared" ref="K27" si="13">INDEX($AB$18:$AF$20,MATCH(G35,$AB$18:$AB$20,0),H37+3)</f>
        <v>High</v>
      </c>
      <c r="L27" s="53" t="str">
        <f>LOOKUP(INDEX($P$29:$Q$33,MATCH(J27,$P$29:$P$33,0),2)*INDEX($P$38:Q$40,MATCH(K27,$P$38:$P$40,0),2),$V$18:$V$23,$W$18:$W$23)</f>
        <v>Critical</v>
      </c>
    </row>
    <row r="28" spans="1:32" x14ac:dyDescent="0.15">
      <c r="A28" s="60"/>
      <c r="B28" s="60"/>
      <c r="C28" s="62"/>
      <c r="D28" s="60"/>
      <c r="E28" s="62"/>
      <c r="F28" s="11" t="s">
        <v>6</v>
      </c>
      <c r="G28" s="2" t="s">
        <v>15</v>
      </c>
      <c r="H28" s="3">
        <f t="shared" ref="H28" si="14">INDEX($S$4:$T$7,MATCH(G28,$S$4:$S$7,0),2)</f>
        <v>3</v>
      </c>
      <c r="I28" s="57"/>
      <c r="J28" s="57"/>
      <c r="K28" s="51"/>
      <c r="L28" s="54"/>
      <c r="P28" s="64" t="s">
        <v>53</v>
      </c>
      <c r="Q28" s="64"/>
      <c r="S28" s="64" t="s">
        <v>77</v>
      </c>
      <c r="T28" s="64"/>
    </row>
    <row r="29" spans="1:32" x14ac:dyDescent="0.15">
      <c r="A29" s="60"/>
      <c r="B29" s="60"/>
      <c r="C29" s="62"/>
      <c r="D29" s="60"/>
      <c r="E29" s="62"/>
      <c r="F29" s="11" t="s">
        <v>7</v>
      </c>
      <c r="G29" s="2" t="s">
        <v>22</v>
      </c>
      <c r="H29" s="3">
        <f t="shared" ref="H29" si="15">INDEX($V$4:$W$7,MATCH(G29,$V$4:$V$7,0),2)</f>
        <v>3</v>
      </c>
      <c r="I29" s="57"/>
      <c r="J29" s="57"/>
      <c r="K29" s="51"/>
      <c r="L29" s="54"/>
      <c r="P29" t="s">
        <v>37</v>
      </c>
      <c r="Q29">
        <v>3</v>
      </c>
      <c r="S29" s="7" t="s">
        <v>57</v>
      </c>
    </row>
    <row r="30" spans="1:32" x14ac:dyDescent="0.15">
      <c r="A30" s="60"/>
      <c r="B30" s="60"/>
      <c r="C30" s="62"/>
      <c r="D30" s="60"/>
      <c r="E30" s="62"/>
      <c r="F30" s="11" t="s">
        <v>8</v>
      </c>
      <c r="G30" s="2" t="s">
        <v>27</v>
      </c>
      <c r="H30" s="3">
        <f t="shared" ref="H30" si="16">INDEX($Y$4:$Z$8,MATCH(G30,$Y$4:$Y$8,0),2)</f>
        <v>1</v>
      </c>
      <c r="I30" s="57"/>
      <c r="J30" s="57"/>
      <c r="K30" s="51"/>
      <c r="L30" s="54"/>
      <c r="P30" t="s">
        <v>38</v>
      </c>
      <c r="Q30">
        <v>2</v>
      </c>
      <c r="S30" s="7" t="s">
        <v>58</v>
      </c>
    </row>
    <row r="31" spans="1:32" x14ac:dyDescent="0.15">
      <c r="A31" s="60"/>
      <c r="B31" s="60"/>
      <c r="C31" s="62"/>
      <c r="D31" s="60"/>
      <c r="E31" s="62"/>
      <c r="F31" s="11" t="s">
        <v>9</v>
      </c>
      <c r="G31" s="2" t="s">
        <v>35</v>
      </c>
      <c r="H31" s="3">
        <f t="shared" ref="H31" si="17">INDEX($AB$4:$AC$7,MATCH(G31,$AB$4:$AB$7,0),2)</f>
        <v>7</v>
      </c>
      <c r="I31" s="57"/>
      <c r="J31" s="57"/>
      <c r="K31" s="51"/>
      <c r="L31" s="54"/>
      <c r="P31" t="s">
        <v>39</v>
      </c>
      <c r="Q31">
        <v>1</v>
      </c>
      <c r="S31" s="7" t="s">
        <v>59</v>
      </c>
    </row>
    <row r="32" spans="1:32" x14ac:dyDescent="0.15">
      <c r="A32" s="60"/>
      <c r="B32" s="60"/>
      <c r="C32" s="62"/>
      <c r="D32" s="60"/>
      <c r="E32" s="62"/>
      <c r="F32" s="12" t="s">
        <v>142</v>
      </c>
      <c r="G32" s="13"/>
      <c r="H32" s="3" t="str">
        <f>INDEX(TheatLevelLookup,MATCH(G33,ThreatLevel_Motivation,),MATCH(G34,ThreatLevel_Capability,))</f>
        <v>Moderate</v>
      </c>
      <c r="I32" s="57"/>
      <c r="J32" s="57"/>
      <c r="K32" s="51"/>
      <c r="L32" s="54"/>
      <c r="P32" s="7" t="s">
        <v>95</v>
      </c>
      <c r="Q32">
        <v>1</v>
      </c>
      <c r="S32" s="7" t="s">
        <v>60</v>
      </c>
    </row>
    <row r="33" spans="1:28" x14ac:dyDescent="0.15">
      <c r="A33" s="60"/>
      <c r="B33" s="60"/>
      <c r="C33" s="62"/>
      <c r="D33" s="60"/>
      <c r="E33" s="62"/>
      <c r="F33" s="12" t="s">
        <v>77</v>
      </c>
      <c r="G33" s="2" t="s">
        <v>59</v>
      </c>
      <c r="H33" s="14"/>
      <c r="I33" s="57"/>
      <c r="J33" s="57"/>
      <c r="K33" s="51"/>
      <c r="L33" s="54"/>
      <c r="P33" s="7" t="s">
        <v>96</v>
      </c>
      <c r="Q33">
        <v>3</v>
      </c>
      <c r="S33" s="7" t="s">
        <v>61</v>
      </c>
    </row>
    <row r="34" spans="1:28" x14ac:dyDescent="0.15">
      <c r="A34" s="60"/>
      <c r="B34" s="60"/>
      <c r="C34" s="62"/>
      <c r="D34" s="60"/>
      <c r="E34" s="62"/>
      <c r="F34" s="12" t="s">
        <v>78</v>
      </c>
      <c r="G34" s="2" t="s">
        <v>64</v>
      </c>
      <c r="H34" s="15"/>
      <c r="I34" s="57"/>
      <c r="J34" s="57"/>
      <c r="K34" s="51"/>
      <c r="L34" s="54"/>
    </row>
    <row r="35" spans="1:28" x14ac:dyDescent="0.15">
      <c r="A35" s="60"/>
      <c r="B35" s="60"/>
      <c r="C35" s="62"/>
      <c r="D35" s="60"/>
      <c r="E35" s="62"/>
      <c r="F35" s="16" t="s">
        <v>51</v>
      </c>
      <c r="G35" s="2" t="s">
        <v>48</v>
      </c>
      <c r="H35" s="3">
        <f t="shared" ref="H35" si="18">INDEX($AB$18:$AC$20,MATCH(G35,$AB$18:$AB$20,0),2)</f>
        <v>3</v>
      </c>
      <c r="I35" s="57"/>
      <c r="J35" s="57"/>
      <c r="K35" s="51"/>
      <c r="L35" s="54"/>
    </row>
    <row r="36" spans="1:28" x14ac:dyDescent="0.15">
      <c r="A36" s="60"/>
      <c r="B36" s="60"/>
      <c r="C36" s="62"/>
      <c r="D36" s="60"/>
      <c r="E36" s="62"/>
      <c r="F36" s="17" t="s">
        <v>79</v>
      </c>
      <c r="G36" t="str">
        <f t="shared" ref="G36" si="19">IF(H36=1,"Low",(IF(H36=2,"Medium","High")))</f>
        <v>High</v>
      </c>
      <c r="H36" s="5">
        <f t="shared" ref="H36:H67" si="20">IF((H37+H35)&gt;3, 3, (H37+H35))</f>
        <v>3</v>
      </c>
      <c r="I36" s="57"/>
      <c r="J36" s="57"/>
      <c r="K36" s="51"/>
      <c r="L36" s="54"/>
      <c r="W36" s="18" t="s">
        <v>77</v>
      </c>
      <c r="X36" s="64" t="s">
        <v>97</v>
      </c>
      <c r="Y36" s="64"/>
      <c r="Z36" s="64"/>
      <c r="AA36" s="64"/>
      <c r="AB36" s="64"/>
    </row>
    <row r="37" spans="1:28" x14ac:dyDescent="0.15">
      <c r="A37" s="61"/>
      <c r="B37" s="61"/>
      <c r="C37" s="63"/>
      <c r="D37" s="61"/>
      <c r="E37" s="63"/>
      <c r="F37" s="16" t="s">
        <v>40</v>
      </c>
      <c r="G37" s="2" t="s">
        <v>45</v>
      </c>
      <c r="H37" s="3">
        <f t="shared" ref="H37" si="21">INDEX($Y$18:$Z$22,MATCH(G37,$Y$18:$Y$20,0),2)</f>
        <v>0</v>
      </c>
      <c r="I37" s="58"/>
      <c r="J37" s="58"/>
      <c r="K37" s="52"/>
      <c r="L37" s="55"/>
      <c r="P37" s="64" t="s">
        <v>41</v>
      </c>
      <c r="Q37" s="64"/>
      <c r="X37" s="18" t="s">
        <v>62</v>
      </c>
      <c r="Y37" s="18" t="s">
        <v>63</v>
      </c>
      <c r="Z37" s="18" t="s">
        <v>64</v>
      </c>
      <c r="AA37" s="18" t="s">
        <v>66</v>
      </c>
      <c r="AB37" s="18" t="s">
        <v>65</v>
      </c>
    </row>
    <row r="38" spans="1:28" ht="13" customHeight="1" x14ac:dyDescent="0.15">
      <c r="A38" s="59"/>
      <c r="B38" s="59"/>
      <c r="C38" s="59" t="s">
        <v>87</v>
      </c>
      <c r="D38" s="59"/>
      <c r="E38" s="59"/>
      <c r="F38" s="11" t="s">
        <v>5</v>
      </c>
      <c r="G38" t="s">
        <v>10</v>
      </c>
      <c r="H38" s="3">
        <f t="shared" ref="H38" si="22">INDEX($P$4:$Q$13,MATCH(G38,$P$4:$P$13,0),2)</f>
        <v>0</v>
      </c>
      <c r="I38" s="56" t="str">
        <f t="shared" ref="I38" si="23">IF(SUM(H38:H42)&lt;=9,"Basic",(IF(SUM(H38:H42)&lt;=13,"Enhanced Basic",(IF(SUM(H38:H42)&lt;=14,"Moderate",(IF(SUM(H38:H42)&lt;=24,"High","Beyond High")))))))</f>
        <v>Moderate</v>
      </c>
      <c r="J38" s="56" t="str">
        <f>INDEX(LikelihoodLookup,MATCH(I38,VulnerabilityLookup,),MATCH(H43,ThreatLevelLookup,))</f>
        <v>Possible</v>
      </c>
      <c r="K38" s="50" t="str">
        <f t="shared" ref="K38" si="24">INDEX($AB$18:$AF$20,MATCH(G46,$AB$18:$AB$20,0),H48+3)</f>
        <v>High</v>
      </c>
      <c r="L38" s="53" t="str">
        <f>LOOKUP(INDEX($P$29:$Q$33,MATCH(J38,$P$29:$P$33,0),2)*INDEX($P$38:Q$40,MATCH(K38,$P$38:$P$40,0),2),$V$18:$V$23,$W$18:$W$23)</f>
        <v>Critical</v>
      </c>
      <c r="P38" t="s">
        <v>49</v>
      </c>
      <c r="Q38">
        <v>1</v>
      </c>
      <c r="W38" s="18" t="s">
        <v>57</v>
      </c>
      <c r="X38" s="7" t="s">
        <v>81</v>
      </c>
      <c r="Y38" s="7" t="s">
        <v>81</v>
      </c>
      <c r="Z38" s="7" t="s">
        <v>49</v>
      </c>
      <c r="AA38" s="7" t="s">
        <v>49</v>
      </c>
      <c r="AB38" s="7" t="s">
        <v>49</v>
      </c>
    </row>
    <row r="39" spans="1:28" x14ac:dyDescent="0.15">
      <c r="A39" s="60"/>
      <c r="B39" s="60"/>
      <c r="C39" s="62"/>
      <c r="D39" s="60"/>
      <c r="E39" s="62"/>
      <c r="F39" s="11" t="s">
        <v>6</v>
      </c>
      <c r="G39" s="2" t="s">
        <v>15</v>
      </c>
      <c r="H39" s="3">
        <f t="shared" ref="H39" si="25">INDEX($S$4:$T$7,MATCH(G39,$S$4:$S$7,0),2)</f>
        <v>3</v>
      </c>
      <c r="I39" s="57"/>
      <c r="J39" s="57"/>
      <c r="K39" s="51"/>
      <c r="L39" s="54"/>
      <c r="P39" t="s">
        <v>50</v>
      </c>
      <c r="Q39">
        <v>2</v>
      </c>
      <c r="W39" s="18" t="s">
        <v>58</v>
      </c>
      <c r="X39" s="7" t="s">
        <v>81</v>
      </c>
      <c r="Y39" s="7" t="s">
        <v>81</v>
      </c>
      <c r="Z39" s="7" t="s">
        <v>49</v>
      </c>
      <c r="AA39" s="7" t="s">
        <v>49</v>
      </c>
      <c r="AB39" s="7" t="s">
        <v>28</v>
      </c>
    </row>
    <row r="40" spans="1:28" x14ac:dyDescent="0.15">
      <c r="A40" s="60"/>
      <c r="B40" s="60"/>
      <c r="C40" s="62"/>
      <c r="D40" s="60"/>
      <c r="E40" s="62"/>
      <c r="F40" s="11" t="s">
        <v>7</v>
      </c>
      <c r="G40" s="2" t="s">
        <v>22</v>
      </c>
      <c r="H40" s="3">
        <f t="shared" ref="H40" si="26">INDEX($V$4:$W$7,MATCH(G40,$V$4:$V$7,0),2)</f>
        <v>3</v>
      </c>
      <c r="I40" s="57"/>
      <c r="J40" s="57"/>
      <c r="K40" s="51"/>
      <c r="L40" s="54"/>
      <c r="P40" t="s">
        <v>48</v>
      </c>
      <c r="Q40">
        <v>3</v>
      </c>
      <c r="W40" s="18" t="s">
        <v>59</v>
      </c>
      <c r="X40" s="7" t="s">
        <v>81</v>
      </c>
      <c r="Y40" s="7" t="s">
        <v>49</v>
      </c>
      <c r="Z40" s="7" t="s">
        <v>28</v>
      </c>
      <c r="AA40" s="7" t="s">
        <v>56</v>
      </c>
      <c r="AB40" s="7" t="s">
        <v>56</v>
      </c>
    </row>
    <row r="41" spans="1:28" x14ac:dyDescent="0.15">
      <c r="A41" s="60"/>
      <c r="B41" s="60"/>
      <c r="C41" s="62"/>
      <c r="D41" s="60"/>
      <c r="E41" s="62"/>
      <c r="F41" s="11" t="s">
        <v>8</v>
      </c>
      <c r="G41" s="2" t="s">
        <v>27</v>
      </c>
      <c r="H41" s="3">
        <f t="shared" ref="H41" si="27">INDEX($Y$4:$Z$8,MATCH(G41,$Y$4:$Y$8,0),2)</f>
        <v>1</v>
      </c>
      <c r="I41" s="57"/>
      <c r="J41" s="57"/>
      <c r="K41" s="51"/>
      <c r="L41" s="54"/>
      <c r="W41" s="18" t="s">
        <v>60</v>
      </c>
      <c r="X41" s="7" t="s">
        <v>49</v>
      </c>
      <c r="Y41" s="7" t="s">
        <v>49</v>
      </c>
      <c r="Z41" s="7" t="s">
        <v>28</v>
      </c>
      <c r="AA41" s="7" t="s">
        <v>56</v>
      </c>
      <c r="AB41" s="7" t="s">
        <v>24</v>
      </c>
    </row>
    <row r="42" spans="1:28" x14ac:dyDescent="0.15">
      <c r="A42" s="60"/>
      <c r="B42" s="60"/>
      <c r="C42" s="62"/>
      <c r="D42" s="60"/>
      <c r="E42" s="62"/>
      <c r="F42" s="11" t="s">
        <v>9</v>
      </c>
      <c r="G42" s="2" t="s">
        <v>35</v>
      </c>
      <c r="H42" s="3">
        <f t="shared" ref="H42" si="28">INDEX($AB$4:$AC$7,MATCH(G42,$AB$4:$AB$7,0),2)</f>
        <v>7</v>
      </c>
      <c r="I42" s="57"/>
      <c r="J42" s="57"/>
      <c r="K42" s="51"/>
      <c r="L42" s="54"/>
      <c r="W42" s="18" t="s">
        <v>61</v>
      </c>
      <c r="X42" s="7" t="s">
        <v>49</v>
      </c>
      <c r="Y42" s="7" t="s">
        <v>28</v>
      </c>
      <c r="Z42" s="7" t="s">
        <v>56</v>
      </c>
      <c r="AA42" s="7" t="s">
        <v>24</v>
      </c>
      <c r="AB42" s="7" t="s">
        <v>24</v>
      </c>
    </row>
    <row r="43" spans="1:28" x14ac:dyDescent="0.15">
      <c r="A43" s="60"/>
      <c r="B43" s="60"/>
      <c r="C43" s="62"/>
      <c r="D43" s="60"/>
      <c r="E43" s="62"/>
      <c r="F43" s="12" t="s">
        <v>142</v>
      </c>
      <c r="G43" s="13"/>
      <c r="H43" s="3" t="str">
        <f>INDEX(TheatLevelLookup,MATCH(G44,ThreatLevel_Motivation,),MATCH(G45,ThreatLevel_Capability,))</f>
        <v>Moderate</v>
      </c>
      <c r="I43" s="57"/>
      <c r="J43" s="57"/>
      <c r="K43" s="51"/>
      <c r="L43" s="54"/>
    </row>
    <row r="44" spans="1:28" x14ac:dyDescent="0.15">
      <c r="A44" s="60"/>
      <c r="B44" s="60"/>
      <c r="C44" s="62"/>
      <c r="D44" s="60"/>
      <c r="E44" s="62"/>
      <c r="F44" s="12" t="s">
        <v>77</v>
      </c>
      <c r="G44" s="2" t="s">
        <v>59</v>
      </c>
      <c r="H44" s="14"/>
      <c r="I44" s="57"/>
      <c r="J44" s="57"/>
      <c r="K44" s="51"/>
      <c r="L44" s="54"/>
      <c r="P44" s="64" t="s">
        <v>82</v>
      </c>
      <c r="Q44" s="64"/>
      <c r="S44" s="64" t="s">
        <v>83</v>
      </c>
      <c r="T44" s="64"/>
    </row>
    <row r="45" spans="1:28" x14ac:dyDescent="0.15">
      <c r="A45" s="60"/>
      <c r="B45" s="60"/>
      <c r="C45" s="62"/>
      <c r="D45" s="60"/>
      <c r="E45" s="62"/>
      <c r="F45" s="12" t="s">
        <v>78</v>
      </c>
      <c r="G45" s="2" t="s">
        <v>64</v>
      </c>
      <c r="H45" s="15"/>
      <c r="I45" s="57"/>
      <c r="J45" s="57"/>
      <c r="K45" s="51"/>
      <c r="L45" s="54"/>
      <c r="S45" s="7" t="s">
        <v>75</v>
      </c>
    </row>
    <row r="46" spans="1:28" x14ac:dyDescent="0.15">
      <c r="A46" s="60"/>
      <c r="B46" s="60"/>
      <c r="C46" s="62"/>
      <c r="D46" s="60"/>
      <c r="E46" s="62"/>
      <c r="F46" s="16" t="s">
        <v>51</v>
      </c>
      <c r="G46" s="2" t="s">
        <v>48</v>
      </c>
      <c r="H46" s="3">
        <f t="shared" ref="H46" si="29">INDEX($AB$18:$AC$20,MATCH(G46,$AB$18:$AB$20,0),2)</f>
        <v>3</v>
      </c>
      <c r="I46" s="57"/>
      <c r="J46" s="57"/>
      <c r="K46" s="51"/>
      <c r="L46" s="54"/>
      <c r="S46" s="7" t="s">
        <v>84</v>
      </c>
    </row>
    <row r="47" spans="1:28" ht="14" thickBot="1" x14ac:dyDescent="0.2">
      <c r="A47" s="60"/>
      <c r="B47" s="60"/>
      <c r="C47" s="62"/>
      <c r="D47" s="60"/>
      <c r="E47" s="62"/>
      <c r="F47" s="17" t="s">
        <v>79</v>
      </c>
      <c r="G47" t="str">
        <f t="shared" ref="G47" si="30">IF(H47=1,"Low",(IF(H47=2,"Medium","High")))</f>
        <v>High</v>
      </c>
      <c r="H47" s="5">
        <f t="shared" ref="H47:H78" si="31">IF((H48+H46)&gt;3, 3, (H48+H46))</f>
        <v>3</v>
      </c>
      <c r="I47" s="57"/>
      <c r="J47" s="57"/>
      <c r="K47" s="51"/>
      <c r="L47" s="54"/>
      <c r="S47" s="7" t="s">
        <v>85</v>
      </c>
      <c r="W47" s="18" t="s">
        <v>98</v>
      </c>
      <c r="X47" s="65" t="s">
        <v>54</v>
      </c>
      <c r="Y47" s="65"/>
      <c r="Z47" s="65"/>
      <c r="AA47" s="65"/>
      <c r="AB47" s="65"/>
    </row>
    <row r="48" spans="1:28" ht="14" thickBot="1" x14ac:dyDescent="0.2">
      <c r="A48" s="61"/>
      <c r="B48" s="61"/>
      <c r="C48" s="63"/>
      <c r="D48" s="61"/>
      <c r="E48" s="63"/>
      <c r="F48" s="16" t="s">
        <v>40</v>
      </c>
      <c r="G48" s="2" t="s">
        <v>45</v>
      </c>
      <c r="H48" s="3">
        <f t="shared" ref="H48" si="32">INDEX($Y$18:$Z$22,MATCH(G48,$Y$18:$Y$20,0),2)</f>
        <v>0</v>
      </c>
      <c r="I48" s="58"/>
      <c r="J48" s="58"/>
      <c r="K48" s="52"/>
      <c r="L48" s="55"/>
      <c r="X48" s="24" t="s">
        <v>55</v>
      </c>
      <c r="Y48" s="25" t="s">
        <v>49</v>
      </c>
      <c r="Z48" s="25" t="s">
        <v>28</v>
      </c>
      <c r="AA48" s="25" t="s">
        <v>56</v>
      </c>
      <c r="AB48" s="25" t="s">
        <v>24</v>
      </c>
    </row>
    <row r="49" spans="1:28" ht="13" customHeight="1" x14ac:dyDescent="0.15">
      <c r="A49" s="59"/>
      <c r="B49" s="59"/>
      <c r="C49" s="59" t="s">
        <v>87</v>
      </c>
      <c r="D49" s="59"/>
      <c r="E49" s="59"/>
      <c r="F49" s="11" t="s">
        <v>5</v>
      </c>
      <c r="G49" t="s">
        <v>10</v>
      </c>
      <c r="H49" s="3">
        <f t="shared" ref="H49" si="33">INDEX($P$4:$Q$13,MATCH(G49,$P$4:$P$13,0),2)</f>
        <v>0</v>
      </c>
      <c r="I49" s="56" t="str">
        <f t="shared" ref="I49" si="34">IF(SUM(H49:H53)&lt;=9,"Basic",(IF(SUM(H49:H53)&lt;=13,"Enhanced Basic",(IF(SUM(H49:H53)&lt;=14,"Moderate",(IF(SUM(H49:H53)&lt;=24,"High","Beyond High")))))))</f>
        <v>Moderate</v>
      </c>
      <c r="J49" s="56" t="str">
        <f>INDEX(LikelihoodLookup,MATCH(I49,VulnerabilityLookup,),MATCH(H54,ThreatLevelLookup,))</f>
        <v>Possible</v>
      </c>
      <c r="K49" s="50" t="str">
        <f t="shared" ref="K49" si="35">INDEX($AB$18:$AF$20,MATCH(G57,$AB$18:$AB$20,0),H59+3)</f>
        <v>High</v>
      </c>
      <c r="L49" s="53" t="str">
        <f>LOOKUP(INDEX($P$29:$Q$33,MATCH(J49,$P$29:$P$33,0),2)*INDEX($P$38:Q$40,MATCH(K49,$P$38:$P$40,0),2),$V$18:$V$23,$W$18:$W$23)</f>
        <v>Critical</v>
      </c>
      <c r="W49" s="18" t="s">
        <v>99</v>
      </c>
      <c r="X49" s="7" t="s">
        <v>38</v>
      </c>
      <c r="Y49" s="7" t="s">
        <v>37</v>
      </c>
      <c r="Z49" s="7" t="s">
        <v>100</v>
      </c>
      <c r="AA49" s="7" t="s">
        <v>100</v>
      </c>
      <c r="AB49" s="7" t="s">
        <v>100</v>
      </c>
    </row>
    <row r="50" spans="1:28" x14ac:dyDescent="0.15">
      <c r="A50" s="60"/>
      <c r="B50" s="60"/>
      <c r="C50" s="62"/>
      <c r="D50" s="60"/>
      <c r="E50" s="62"/>
      <c r="F50" s="11" t="s">
        <v>6</v>
      </c>
      <c r="G50" s="2" t="s">
        <v>15</v>
      </c>
      <c r="H50" s="3">
        <f t="shared" ref="H50" si="36">INDEX($S$4:$T$7,MATCH(G50,$S$4:$S$7,0),2)</f>
        <v>3</v>
      </c>
      <c r="I50" s="57"/>
      <c r="J50" s="57"/>
      <c r="K50" s="51"/>
      <c r="L50" s="54"/>
      <c r="W50" s="18" t="s">
        <v>101</v>
      </c>
      <c r="X50" s="7" t="s">
        <v>39</v>
      </c>
      <c r="Y50" s="7" t="s">
        <v>38</v>
      </c>
      <c r="Z50" s="7" t="s">
        <v>37</v>
      </c>
      <c r="AA50" s="7" t="s">
        <v>100</v>
      </c>
      <c r="AB50" s="7" t="s">
        <v>100</v>
      </c>
    </row>
    <row r="51" spans="1:28" ht="14" thickBot="1" x14ac:dyDescent="0.2">
      <c r="A51" s="60"/>
      <c r="B51" s="60"/>
      <c r="C51" s="62"/>
      <c r="D51" s="60"/>
      <c r="E51" s="62"/>
      <c r="F51" s="11" t="s">
        <v>7</v>
      </c>
      <c r="G51" s="2" t="s">
        <v>22</v>
      </c>
      <c r="H51" s="3">
        <f t="shared" ref="H51" si="37">INDEX($V$4:$W$7,MATCH(G51,$V$4:$V$7,0),2)</f>
        <v>3</v>
      </c>
      <c r="I51" s="57"/>
      <c r="J51" s="57"/>
      <c r="K51" s="51"/>
      <c r="L51" s="54"/>
      <c r="W51" s="18" t="s">
        <v>28</v>
      </c>
      <c r="X51" s="7" t="s">
        <v>102</v>
      </c>
      <c r="Y51" s="7" t="s">
        <v>39</v>
      </c>
      <c r="Z51" s="7" t="s">
        <v>38</v>
      </c>
      <c r="AA51" s="7" t="s">
        <v>37</v>
      </c>
      <c r="AB51" s="7" t="s">
        <v>100</v>
      </c>
    </row>
    <row r="52" spans="1:28" ht="13.5" customHeight="1" thickBot="1" x14ac:dyDescent="0.2">
      <c r="A52" s="60"/>
      <c r="B52" s="60"/>
      <c r="C52" s="62"/>
      <c r="D52" s="60"/>
      <c r="E52" s="62"/>
      <c r="F52" s="11" t="s">
        <v>8</v>
      </c>
      <c r="G52" s="2" t="s">
        <v>27</v>
      </c>
      <c r="H52" s="3">
        <f t="shared" ref="H52" si="38">INDEX($Y$4:$Z$8,MATCH(G52,$Y$4:$Y$8,0),2)</f>
        <v>1</v>
      </c>
      <c r="I52" s="57"/>
      <c r="J52" s="57"/>
      <c r="K52" s="51"/>
      <c r="L52" s="54"/>
      <c r="P52" s="24" t="s">
        <v>2</v>
      </c>
      <c r="Q52" s="25" t="s">
        <v>103</v>
      </c>
      <c r="W52" s="18" t="s">
        <v>48</v>
      </c>
      <c r="X52" s="7" t="s">
        <v>102</v>
      </c>
      <c r="Y52" s="7" t="s">
        <v>102</v>
      </c>
      <c r="Z52" s="7" t="s">
        <v>39</v>
      </c>
      <c r="AA52" s="7" t="s">
        <v>38</v>
      </c>
      <c r="AB52" s="7" t="s">
        <v>37</v>
      </c>
    </row>
    <row r="53" spans="1:28" ht="12.75" customHeight="1" thickBot="1" x14ac:dyDescent="0.2">
      <c r="A53" s="60"/>
      <c r="B53" s="60"/>
      <c r="C53" s="62"/>
      <c r="D53" s="60"/>
      <c r="E53" s="62"/>
      <c r="F53" s="11" t="s">
        <v>9</v>
      </c>
      <c r="G53" s="2" t="s">
        <v>35</v>
      </c>
      <c r="H53" s="3">
        <f t="shared" ref="H53" si="39">INDEX($AB$4:$AC$7,MATCH(G53,$AB$4:$AB$7,0),2)</f>
        <v>7</v>
      </c>
      <c r="I53" s="57"/>
      <c r="J53" s="57"/>
      <c r="K53" s="51"/>
      <c r="L53" s="54"/>
      <c r="P53" s="26">
        <v>1</v>
      </c>
      <c r="Q53" s="27" t="s">
        <v>102</v>
      </c>
      <c r="W53" s="18" t="s">
        <v>104</v>
      </c>
      <c r="X53" s="7" t="s">
        <v>102</v>
      </c>
      <c r="Y53" s="7" t="s">
        <v>102</v>
      </c>
      <c r="Z53" s="7" t="s">
        <v>102</v>
      </c>
      <c r="AA53" s="7" t="s">
        <v>39</v>
      </c>
      <c r="AB53" s="7" t="s">
        <v>38</v>
      </c>
    </row>
    <row r="54" spans="1:28" ht="14" thickBot="1" x14ac:dyDescent="0.2">
      <c r="A54" s="60"/>
      <c r="B54" s="60"/>
      <c r="C54" s="62"/>
      <c r="D54" s="60"/>
      <c r="E54" s="62"/>
      <c r="F54" s="12" t="s">
        <v>142</v>
      </c>
      <c r="G54" s="13"/>
      <c r="H54" s="3" t="str">
        <f>INDEX(TheatLevelLookup,MATCH(G55,ThreatLevel_Motivation,),MATCH(G56,ThreatLevel_Capability,))</f>
        <v>Moderate</v>
      </c>
      <c r="I54" s="57"/>
      <c r="J54" s="57"/>
      <c r="K54" s="51"/>
      <c r="L54" s="54"/>
      <c r="P54" s="26">
        <v>1</v>
      </c>
      <c r="Q54" s="27" t="s">
        <v>39</v>
      </c>
    </row>
    <row r="55" spans="1:28" ht="14" thickBot="1" x14ac:dyDescent="0.2">
      <c r="A55" s="60"/>
      <c r="B55" s="60"/>
      <c r="C55" s="62"/>
      <c r="D55" s="60"/>
      <c r="E55" s="62"/>
      <c r="F55" s="12" t="s">
        <v>77</v>
      </c>
      <c r="G55" s="2" t="s">
        <v>59</v>
      </c>
      <c r="H55" s="14"/>
      <c r="I55" s="57"/>
      <c r="J55" s="57"/>
      <c r="K55" s="51"/>
      <c r="L55" s="54"/>
      <c r="P55" s="26">
        <v>2</v>
      </c>
      <c r="Q55" s="27" t="s">
        <v>38</v>
      </c>
    </row>
    <row r="56" spans="1:28" ht="14" thickBot="1" x14ac:dyDescent="0.2">
      <c r="A56" s="60"/>
      <c r="B56" s="60"/>
      <c r="C56" s="62"/>
      <c r="D56" s="60"/>
      <c r="E56" s="62"/>
      <c r="F56" s="12" t="s">
        <v>78</v>
      </c>
      <c r="G56" s="2" t="s">
        <v>64</v>
      </c>
      <c r="H56" s="15"/>
      <c r="I56" s="57"/>
      <c r="J56" s="57"/>
      <c r="K56" s="51"/>
      <c r="L56" s="54"/>
      <c r="P56" s="26">
        <v>3</v>
      </c>
      <c r="Q56" s="27" t="s">
        <v>37</v>
      </c>
    </row>
    <row r="57" spans="1:28" ht="14" thickBot="1" x14ac:dyDescent="0.2">
      <c r="A57" s="60"/>
      <c r="B57" s="60"/>
      <c r="C57" s="62"/>
      <c r="D57" s="60"/>
      <c r="E57" s="62"/>
      <c r="F57" s="16" t="s">
        <v>51</v>
      </c>
      <c r="G57" s="2" t="s">
        <v>48</v>
      </c>
      <c r="H57" s="3">
        <f t="shared" ref="H57" si="40">INDEX($AB$18:$AC$20,MATCH(G57,$AB$18:$AB$20,0),2)</f>
        <v>3</v>
      </c>
      <c r="I57" s="57"/>
      <c r="J57" s="57"/>
      <c r="K57" s="51"/>
      <c r="L57" s="54"/>
      <c r="P57" s="26">
        <v>3</v>
      </c>
      <c r="Q57" s="27" t="s">
        <v>105</v>
      </c>
    </row>
    <row r="58" spans="1:28" x14ac:dyDescent="0.15">
      <c r="A58" s="60"/>
      <c r="B58" s="60"/>
      <c r="C58" s="62"/>
      <c r="D58" s="60"/>
      <c r="E58" s="62"/>
      <c r="F58" s="17" t="s">
        <v>79</v>
      </c>
      <c r="G58" t="str">
        <f t="shared" ref="G58" si="41">IF(H58=1,"Low",(IF(H58=2,"Medium","High")))</f>
        <v>High</v>
      </c>
      <c r="H58" s="5">
        <f t="shared" ref="H58:H89" si="42">IF((H59+H57)&gt;3, 3, (H59+H57))</f>
        <v>3</v>
      </c>
      <c r="I58" s="57"/>
      <c r="J58" s="57"/>
      <c r="K58" s="51"/>
      <c r="L58" s="54"/>
    </row>
    <row r="59" spans="1:28" x14ac:dyDescent="0.15">
      <c r="A59" s="61"/>
      <c r="B59" s="61"/>
      <c r="C59" s="63"/>
      <c r="D59" s="61"/>
      <c r="E59" s="63"/>
      <c r="F59" s="16" t="s">
        <v>40</v>
      </c>
      <c r="G59" s="2" t="s">
        <v>45</v>
      </c>
      <c r="H59" s="3">
        <f t="shared" ref="H59" si="43">INDEX($Y$18:$Z$22,MATCH(G59,$Y$18:$Y$20,0),2)</f>
        <v>0</v>
      </c>
      <c r="I59" s="58"/>
      <c r="J59" s="58"/>
      <c r="K59" s="52"/>
      <c r="L59" s="55"/>
    </row>
    <row r="60" spans="1:28" ht="13" customHeight="1" x14ac:dyDescent="0.15">
      <c r="A60" s="59"/>
      <c r="B60" s="59"/>
      <c r="C60" s="59" t="s">
        <v>87</v>
      </c>
      <c r="D60" s="59"/>
      <c r="E60" s="59"/>
      <c r="F60" s="11" t="s">
        <v>5</v>
      </c>
      <c r="G60" t="s">
        <v>10</v>
      </c>
      <c r="H60" s="3">
        <f t="shared" ref="H60" si="44">INDEX($P$4:$Q$13,MATCH(G60,$P$4:$P$13,0),2)</f>
        <v>0</v>
      </c>
      <c r="I60" s="56" t="str">
        <f t="shared" ref="I60" si="45">IF(SUM(H60:H64)&lt;=9,"Basic",(IF(SUM(H60:H64)&lt;=13,"Enhanced Basic",(IF(SUM(H60:H64)&lt;=14,"Moderate",(IF(SUM(H60:H64)&lt;=24,"High","Beyond High")))))))</f>
        <v>Moderate</v>
      </c>
      <c r="J60" s="56" t="str">
        <f>INDEX(LikelihoodLookup,MATCH(I60,VulnerabilityLookup,),MATCH(H65,ThreatLevelLookup,))</f>
        <v>Possible</v>
      </c>
      <c r="K60" s="50" t="str">
        <f t="shared" ref="K60" si="46">INDEX($AB$18:$AF$20,MATCH(G68,$AB$18:$AB$20,0),H70+3)</f>
        <v>High</v>
      </c>
      <c r="L60" s="53" t="str">
        <f>LOOKUP(INDEX($P$29:$Q$33,MATCH(J60,$P$29:$P$33,0),2)*INDEX($P$38:Q$40,MATCH(K60,$P$38:$P$40,0),2),$V$18:$V$23,$W$18:$W$23)</f>
        <v>Critical</v>
      </c>
    </row>
    <row r="61" spans="1:28" x14ac:dyDescent="0.15">
      <c r="A61" s="60"/>
      <c r="B61" s="60"/>
      <c r="C61" s="62"/>
      <c r="D61" s="60"/>
      <c r="E61" s="62"/>
      <c r="F61" s="11" t="s">
        <v>6</v>
      </c>
      <c r="G61" s="2" t="s">
        <v>15</v>
      </c>
      <c r="H61" s="3">
        <f t="shared" ref="H61" si="47">INDEX($S$4:$T$7,MATCH(G61,$S$4:$S$7,0),2)</f>
        <v>3</v>
      </c>
      <c r="I61" s="57"/>
      <c r="J61" s="57"/>
      <c r="K61" s="51"/>
      <c r="L61" s="54"/>
    </row>
    <row r="62" spans="1:28" x14ac:dyDescent="0.15">
      <c r="A62" s="60"/>
      <c r="B62" s="60"/>
      <c r="C62" s="62"/>
      <c r="D62" s="60"/>
      <c r="E62" s="62"/>
      <c r="F62" s="11" t="s">
        <v>7</v>
      </c>
      <c r="G62" s="2" t="s">
        <v>22</v>
      </c>
      <c r="H62" s="3">
        <f t="shared" ref="H62" si="48">INDEX($V$4:$W$7,MATCH(G62,$V$4:$V$7,0),2)</f>
        <v>3</v>
      </c>
      <c r="I62" s="57"/>
      <c r="J62" s="57"/>
      <c r="K62" s="51"/>
      <c r="L62" s="54"/>
    </row>
    <row r="63" spans="1:28" x14ac:dyDescent="0.15">
      <c r="A63" s="60"/>
      <c r="B63" s="60"/>
      <c r="C63" s="62"/>
      <c r="D63" s="60"/>
      <c r="E63" s="62"/>
      <c r="F63" s="11" t="s">
        <v>8</v>
      </c>
      <c r="G63" s="2" t="s">
        <v>27</v>
      </c>
      <c r="H63" s="3">
        <f t="shared" ref="H63" si="49">INDEX($Y$4:$Z$8,MATCH(G63,$Y$4:$Y$8,0),2)</f>
        <v>1</v>
      </c>
      <c r="I63" s="57"/>
      <c r="J63" s="57"/>
      <c r="K63" s="51"/>
      <c r="L63" s="54"/>
    </row>
    <row r="64" spans="1:28" x14ac:dyDescent="0.15">
      <c r="A64" s="60"/>
      <c r="B64" s="60"/>
      <c r="C64" s="62"/>
      <c r="D64" s="60"/>
      <c r="E64" s="62"/>
      <c r="F64" s="11" t="s">
        <v>9</v>
      </c>
      <c r="G64" s="2" t="s">
        <v>35</v>
      </c>
      <c r="H64" s="3">
        <f t="shared" ref="H64" si="50">INDEX($AB$4:$AC$7,MATCH(G64,$AB$4:$AB$7,0),2)</f>
        <v>7</v>
      </c>
      <c r="I64" s="57"/>
      <c r="J64" s="57"/>
      <c r="K64" s="51"/>
      <c r="L64" s="54"/>
    </row>
    <row r="65" spans="1:12" x14ac:dyDescent="0.15">
      <c r="A65" s="60"/>
      <c r="B65" s="60"/>
      <c r="C65" s="62"/>
      <c r="D65" s="60"/>
      <c r="E65" s="62"/>
      <c r="F65" s="12" t="s">
        <v>142</v>
      </c>
      <c r="G65" s="13"/>
      <c r="H65" s="3" t="str">
        <f>INDEX(TheatLevelLookup,MATCH(G66,ThreatLevel_Motivation,),MATCH(G67,ThreatLevel_Capability,))</f>
        <v>Moderate</v>
      </c>
      <c r="I65" s="57"/>
      <c r="J65" s="57"/>
      <c r="K65" s="51"/>
      <c r="L65" s="54"/>
    </row>
    <row r="66" spans="1:12" x14ac:dyDescent="0.15">
      <c r="A66" s="60"/>
      <c r="B66" s="60"/>
      <c r="C66" s="62"/>
      <c r="D66" s="60"/>
      <c r="E66" s="62"/>
      <c r="F66" s="12" t="s">
        <v>77</v>
      </c>
      <c r="G66" s="2" t="s">
        <v>59</v>
      </c>
      <c r="H66" s="14"/>
      <c r="I66" s="57"/>
      <c r="J66" s="57"/>
      <c r="K66" s="51"/>
      <c r="L66" s="54"/>
    </row>
    <row r="67" spans="1:12" x14ac:dyDescent="0.15">
      <c r="A67" s="60"/>
      <c r="B67" s="60"/>
      <c r="C67" s="62"/>
      <c r="D67" s="60"/>
      <c r="E67" s="62"/>
      <c r="F67" s="12" t="s">
        <v>78</v>
      </c>
      <c r="G67" s="2" t="s">
        <v>64</v>
      </c>
      <c r="H67" s="15"/>
      <c r="I67" s="57"/>
      <c r="J67" s="57"/>
      <c r="K67" s="51"/>
      <c r="L67" s="54"/>
    </row>
    <row r="68" spans="1:12" x14ac:dyDescent="0.15">
      <c r="A68" s="60"/>
      <c r="B68" s="60"/>
      <c r="C68" s="62"/>
      <c r="D68" s="60"/>
      <c r="E68" s="62"/>
      <c r="F68" s="16" t="s">
        <v>51</v>
      </c>
      <c r="G68" s="2" t="s">
        <v>48</v>
      </c>
      <c r="H68" s="3">
        <f t="shared" ref="H68" si="51">INDEX($AB$18:$AC$20,MATCH(G68,$AB$18:$AB$20,0),2)</f>
        <v>3</v>
      </c>
      <c r="I68" s="57"/>
      <c r="J68" s="57"/>
      <c r="K68" s="51"/>
      <c r="L68" s="54"/>
    </row>
    <row r="69" spans="1:12" x14ac:dyDescent="0.15">
      <c r="A69" s="60"/>
      <c r="B69" s="60"/>
      <c r="C69" s="62"/>
      <c r="D69" s="60"/>
      <c r="E69" s="62"/>
      <c r="F69" s="17" t="s">
        <v>79</v>
      </c>
      <c r="G69" t="str">
        <f t="shared" ref="G69" si="52">IF(H69=1,"Low",(IF(H69=2,"Medium","High")))</f>
        <v>High</v>
      </c>
      <c r="H69" s="5">
        <f t="shared" ref="H69:H100" si="53">IF((H70+H68)&gt;3, 3, (H70+H68))</f>
        <v>3</v>
      </c>
      <c r="I69" s="57"/>
      <c r="J69" s="57"/>
      <c r="K69" s="51"/>
      <c r="L69" s="54"/>
    </row>
    <row r="70" spans="1:12" x14ac:dyDescent="0.15">
      <c r="A70" s="61"/>
      <c r="B70" s="61"/>
      <c r="C70" s="63"/>
      <c r="D70" s="61"/>
      <c r="E70" s="63"/>
      <c r="F70" s="16" t="s">
        <v>40</v>
      </c>
      <c r="G70" s="2" t="s">
        <v>45</v>
      </c>
      <c r="H70" s="3">
        <f t="shared" ref="H70" si="54">INDEX($Y$18:$Z$22,MATCH(G70,$Y$18:$Y$20,0),2)</f>
        <v>0</v>
      </c>
      <c r="I70" s="58"/>
      <c r="J70" s="58"/>
      <c r="K70" s="52"/>
      <c r="L70" s="55"/>
    </row>
    <row r="71" spans="1:12" ht="13" customHeight="1" x14ac:dyDescent="0.15">
      <c r="A71" s="59"/>
      <c r="B71" s="59"/>
      <c r="C71" s="59" t="s">
        <v>87</v>
      </c>
      <c r="D71" s="59"/>
      <c r="E71" s="59"/>
      <c r="F71" s="11" t="s">
        <v>5</v>
      </c>
      <c r="G71" t="s">
        <v>10</v>
      </c>
      <c r="H71" s="3">
        <f t="shared" ref="H71" si="55">INDEX($P$4:$Q$13,MATCH(G71,$P$4:$P$13,0),2)</f>
        <v>0</v>
      </c>
      <c r="I71" s="56" t="str">
        <f t="shared" ref="I71" si="56">IF(SUM(H71:H75)&lt;=9,"Basic",(IF(SUM(H71:H75)&lt;=13,"Enhanced Basic",(IF(SUM(H71:H75)&lt;=14,"Moderate",(IF(SUM(H71:H75)&lt;=24,"High","Beyond High")))))))</f>
        <v>Moderate</v>
      </c>
      <c r="J71" s="56" t="str">
        <f>INDEX(LikelihoodLookup,MATCH(I71,VulnerabilityLookup,),MATCH(H76,ThreatLevelLookup,))</f>
        <v>Possible</v>
      </c>
      <c r="K71" s="50" t="str">
        <f t="shared" ref="K71" si="57">INDEX($AB$18:$AF$20,MATCH(G79,$AB$18:$AB$20,0),H81+3)</f>
        <v>High</v>
      </c>
      <c r="L71" s="53" t="str">
        <f>LOOKUP(INDEX($P$29:$Q$33,MATCH(J71,$P$29:$P$33,0),2)*INDEX($P$38:Q$40,MATCH(K71,$P$38:$P$40,0),2),$V$18:$V$23,$W$18:$W$23)</f>
        <v>Critical</v>
      </c>
    </row>
    <row r="72" spans="1:12" x14ac:dyDescent="0.15">
      <c r="A72" s="60"/>
      <c r="B72" s="60"/>
      <c r="C72" s="62"/>
      <c r="D72" s="60"/>
      <c r="E72" s="62"/>
      <c r="F72" s="11" t="s">
        <v>6</v>
      </c>
      <c r="G72" s="2" t="s">
        <v>15</v>
      </c>
      <c r="H72" s="3">
        <f t="shared" ref="H72" si="58">INDEX($S$4:$T$7,MATCH(G72,$S$4:$S$7,0),2)</f>
        <v>3</v>
      </c>
      <c r="I72" s="57"/>
      <c r="J72" s="57"/>
      <c r="K72" s="51"/>
      <c r="L72" s="54"/>
    </row>
    <row r="73" spans="1:12" x14ac:dyDescent="0.15">
      <c r="A73" s="60"/>
      <c r="B73" s="60"/>
      <c r="C73" s="62"/>
      <c r="D73" s="60"/>
      <c r="E73" s="62"/>
      <c r="F73" s="11" t="s">
        <v>7</v>
      </c>
      <c r="G73" s="2" t="s">
        <v>22</v>
      </c>
      <c r="H73" s="3">
        <f t="shared" ref="H73" si="59">INDEX($V$4:$W$7,MATCH(G73,$V$4:$V$7,0),2)</f>
        <v>3</v>
      </c>
      <c r="I73" s="57"/>
      <c r="J73" s="57"/>
      <c r="K73" s="51"/>
      <c r="L73" s="54"/>
    </row>
    <row r="74" spans="1:12" x14ac:dyDescent="0.15">
      <c r="A74" s="60"/>
      <c r="B74" s="60"/>
      <c r="C74" s="62"/>
      <c r="D74" s="60"/>
      <c r="E74" s="62"/>
      <c r="F74" s="11" t="s">
        <v>8</v>
      </c>
      <c r="G74" s="2" t="s">
        <v>27</v>
      </c>
      <c r="H74" s="3">
        <f t="shared" ref="H74" si="60">INDEX($Y$4:$Z$8,MATCH(G74,$Y$4:$Y$8,0),2)</f>
        <v>1</v>
      </c>
      <c r="I74" s="57"/>
      <c r="J74" s="57"/>
      <c r="K74" s="51"/>
      <c r="L74" s="54"/>
    </row>
    <row r="75" spans="1:12" x14ac:dyDescent="0.15">
      <c r="A75" s="60"/>
      <c r="B75" s="60"/>
      <c r="C75" s="62"/>
      <c r="D75" s="60"/>
      <c r="E75" s="62"/>
      <c r="F75" s="11" t="s">
        <v>9</v>
      </c>
      <c r="G75" s="2" t="s">
        <v>35</v>
      </c>
      <c r="H75" s="3">
        <f t="shared" ref="H75" si="61">INDEX($AB$4:$AC$7,MATCH(G75,$AB$4:$AB$7,0),2)</f>
        <v>7</v>
      </c>
      <c r="I75" s="57"/>
      <c r="J75" s="57"/>
      <c r="K75" s="51"/>
      <c r="L75" s="54"/>
    </row>
    <row r="76" spans="1:12" x14ac:dyDescent="0.15">
      <c r="A76" s="60"/>
      <c r="B76" s="60"/>
      <c r="C76" s="62"/>
      <c r="D76" s="60"/>
      <c r="E76" s="62"/>
      <c r="F76" s="12" t="s">
        <v>142</v>
      </c>
      <c r="G76" s="13"/>
      <c r="H76" s="3" t="str">
        <f>INDEX(TheatLevelLookup,MATCH(G77,ThreatLevel_Motivation,),MATCH(G78,ThreatLevel_Capability,))</f>
        <v>Moderate</v>
      </c>
      <c r="I76" s="57"/>
      <c r="J76" s="57"/>
      <c r="K76" s="51"/>
      <c r="L76" s="54"/>
    </row>
    <row r="77" spans="1:12" x14ac:dyDescent="0.15">
      <c r="A77" s="60"/>
      <c r="B77" s="60"/>
      <c r="C77" s="62"/>
      <c r="D77" s="60"/>
      <c r="E77" s="62"/>
      <c r="F77" s="12" t="s">
        <v>77</v>
      </c>
      <c r="G77" s="2" t="s">
        <v>59</v>
      </c>
      <c r="H77" s="14"/>
      <c r="I77" s="57"/>
      <c r="J77" s="57"/>
      <c r="K77" s="51"/>
      <c r="L77" s="54"/>
    </row>
    <row r="78" spans="1:12" x14ac:dyDescent="0.15">
      <c r="A78" s="60"/>
      <c r="B78" s="60"/>
      <c r="C78" s="62"/>
      <c r="D78" s="60"/>
      <c r="E78" s="62"/>
      <c r="F78" s="12" t="s">
        <v>78</v>
      </c>
      <c r="G78" s="2" t="s">
        <v>64</v>
      </c>
      <c r="H78" s="15"/>
      <c r="I78" s="57"/>
      <c r="J78" s="57"/>
      <c r="K78" s="51"/>
      <c r="L78" s="54"/>
    </row>
    <row r="79" spans="1:12" x14ac:dyDescent="0.15">
      <c r="A79" s="60"/>
      <c r="B79" s="60"/>
      <c r="C79" s="62"/>
      <c r="D79" s="60"/>
      <c r="E79" s="62"/>
      <c r="F79" s="16" t="s">
        <v>51</v>
      </c>
      <c r="G79" s="2" t="s">
        <v>48</v>
      </c>
      <c r="H79" s="3">
        <f t="shared" ref="H79" si="62">INDEX($AB$18:$AC$20,MATCH(G79,$AB$18:$AB$20,0),2)</f>
        <v>3</v>
      </c>
      <c r="I79" s="57"/>
      <c r="J79" s="57"/>
      <c r="K79" s="51"/>
      <c r="L79" s="54"/>
    </row>
    <row r="80" spans="1:12" x14ac:dyDescent="0.15">
      <c r="A80" s="60"/>
      <c r="B80" s="60"/>
      <c r="C80" s="62"/>
      <c r="D80" s="60"/>
      <c r="E80" s="62"/>
      <c r="F80" s="17" t="s">
        <v>79</v>
      </c>
      <c r="G80" t="str">
        <f t="shared" ref="G80" si="63">IF(H80=1,"Low",(IF(H80=2,"Medium","High")))</f>
        <v>High</v>
      </c>
      <c r="H80" s="5">
        <f t="shared" ref="H80:H111" si="64">IF((H81+H79)&gt;3, 3, (H81+H79))</f>
        <v>3</v>
      </c>
      <c r="I80" s="57"/>
      <c r="J80" s="57"/>
      <c r="K80" s="51"/>
      <c r="L80" s="54"/>
    </row>
    <row r="81" spans="1:12" x14ac:dyDescent="0.15">
      <c r="A81" s="61"/>
      <c r="B81" s="61"/>
      <c r="C81" s="63"/>
      <c r="D81" s="61"/>
      <c r="E81" s="63"/>
      <c r="F81" s="16" t="s">
        <v>40</v>
      </c>
      <c r="G81" s="2" t="s">
        <v>45</v>
      </c>
      <c r="H81" s="3">
        <f t="shared" ref="H81" si="65">INDEX($Y$18:$Z$22,MATCH(G81,$Y$18:$Y$20,0),2)</f>
        <v>0</v>
      </c>
      <c r="I81" s="58"/>
      <c r="J81" s="58"/>
      <c r="K81" s="52"/>
      <c r="L81" s="55"/>
    </row>
    <row r="82" spans="1:12" ht="13" customHeight="1" x14ac:dyDescent="0.15">
      <c r="A82" s="59"/>
      <c r="B82" s="59"/>
      <c r="C82" s="59" t="s">
        <v>87</v>
      </c>
      <c r="D82" s="59"/>
      <c r="E82" s="59"/>
      <c r="F82" s="11" t="s">
        <v>5</v>
      </c>
      <c r="G82" t="s">
        <v>10</v>
      </c>
      <c r="H82" s="3">
        <f t="shared" ref="H82" si="66">INDEX($P$4:$Q$13,MATCH(G82,$P$4:$P$13,0),2)</f>
        <v>0</v>
      </c>
      <c r="I82" s="56" t="str">
        <f t="shared" ref="I82" si="67">IF(SUM(H82:H86)&lt;=9,"Basic",(IF(SUM(H82:H86)&lt;=13,"Enhanced Basic",(IF(SUM(H82:H86)&lt;=14,"Moderate",(IF(SUM(H82:H86)&lt;=24,"High","Beyond High")))))))</f>
        <v>Moderate</v>
      </c>
      <c r="J82" s="56" t="str">
        <f>INDEX(LikelihoodLookup,MATCH(I82,VulnerabilityLookup,),MATCH(H87,ThreatLevelLookup,))</f>
        <v>Possible</v>
      </c>
      <c r="K82" s="50" t="str">
        <f t="shared" ref="K82" si="68">INDEX($AB$18:$AF$20,MATCH(G90,$AB$18:$AB$20,0),H92+3)</f>
        <v>High</v>
      </c>
      <c r="L82" s="53" t="str">
        <f>LOOKUP(INDEX($P$29:$Q$33,MATCH(J82,$P$29:$P$33,0),2)*INDEX($P$38:Q$40,MATCH(K82,$P$38:$P$40,0),2),$V$18:$V$23,$W$18:$W$23)</f>
        <v>Critical</v>
      </c>
    </row>
    <row r="83" spans="1:12" x14ac:dyDescent="0.15">
      <c r="A83" s="60"/>
      <c r="B83" s="60"/>
      <c r="C83" s="62"/>
      <c r="D83" s="60"/>
      <c r="E83" s="62"/>
      <c r="F83" s="11" t="s">
        <v>6</v>
      </c>
      <c r="G83" s="2" t="s">
        <v>15</v>
      </c>
      <c r="H83" s="3">
        <f t="shared" ref="H83" si="69">INDEX($S$4:$T$7,MATCH(G83,$S$4:$S$7,0),2)</f>
        <v>3</v>
      </c>
      <c r="I83" s="57"/>
      <c r="J83" s="57"/>
      <c r="K83" s="51"/>
      <c r="L83" s="54"/>
    </row>
    <row r="84" spans="1:12" x14ac:dyDescent="0.15">
      <c r="A84" s="60"/>
      <c r="B84" s="60"/>
      <c r="C84" s="62"/>
      <c r="D84" s="60"/>
      <c r="E84" s="62"/>
      <c r="F84" s="11" t="s">
        <v>7</v>
      </c>
      <c r="G84" s="2" t="s">
        <v>22</v>
      </c>
      <c r="H84" s="3">
        <f t="shared" ref="H84" si="70">INDEX($V$4:$W$7,MATCH(G84,$V$4:$V$7,0),2)</f>
        <v>3</v>
      </c>
      <c r="I84" s="57"/>
      <c r="J84" s="57"/>
      <c r="K84" s="51"/>
      <c r="L84" s="54"/>
    </row>
    <row r="85" spans="1:12" x14ac:dyDescent="0.15">
      <c r="A85" s="60"/>
      <c r="B85" s="60"/>
      <c r="C85" s="62"/>
      <c r="D85" s="60"/>
      <c r="E85" s="62"/>
      <c r="F85" s="11" t="s">
        <v>8</v>
      </c>
      <c r="G85" s="2" t="s">
        <v>27</v>
      </c>
      <c r="H85" s="3">
        <f t="shared" ref="H85" si="71">INDEX($Y$4:$Z$8,MATCH(G85,$Y$4:$Y$8,0),2)</f>
        <v>1</v>
      </c>
      <c r="I85" s="57"/>
      <c r="J85" s="57"/>
      <c r="K85" s="51"/>
      <c r="L85" s="54"/>
    </row>
    <row r="86" spans="1:12" x14ac:dyDescent="0.15">
      <c r="A86" s="60"/>
      <c r="B86" s="60"/>
      <c r="C86" s="62"/>
      <c r="D86" s="60"/>
      <c r="E86" s="62"/>
      <c r="F86" s="11" t="s">
        <v>9</v>
      </c>
      <c r="G86" s="2" t="s">
        <v>35</v>
      </c>
      <c r="H86" s="3">
        <f t="shared" ref="H86" si="72">INDEX($AB$4:$AC$7,MATCH(G86,$AB$4:$AB$7,0),2)</f>
        <v>7</v>
      </c>
      <c r="I86" s="57"/>
      <c r="J86" s="57"/>
      <c r="K86" s="51"/>
      <c r="L86" s="54"/>
    </row>
    <row r="87" spans="1:12" x14ac:dyDescent="0.15">
      <c r="A87" s="60"/>
      <c r="B87" s="60"/>
      <c r="C87" s="62"/>
      <c r="D87" s="60"/>
      <c r="E87" s="62"/>
      <c r="F87" s="12" t="s">
        <v>142</v>
      </c>
      <c r="G87" s="13"/>
      <c r="H87" s="3" t="str">
        <f>INDEX(TheatLevelLookup,MATCH(G88,ThreatLevel_Motivation,),MATCH(G89,ThreatLevel_Capability,))</f>
        <v>Moderate</v>
      </c>
      <c r="I87" s="57"/>
      <c r="J87" s="57"/>
      <c r="K87" s="51"/>
      <c r="L87" s="54"/>
    </row>
    <row r="88" spans="1:12" x14ac:dyDescent="0.15">
      <c r="A88" s="60"/>
      <c r="B88" s="60"/>
      <c r="C88" s="62"/>
      <c r="D88" s="60"/>
      <c r="E88" s="62"/>
      <c r="F88" s="12" t="s">
        <v>77</v>
      </c>
      <c r="G88" s="2" t="s">
        <v>59</v>
      </c>
      <c r="H88" s="14"/>
      <c r="I88" s="57"/>
      <c r="J88" s="57"/>
      <c r="K88" s="51"/>
      <c r="L88" s="54"/>
    </row>
    <row r="89" spans="1:12" x14ac:dyDescent="0.15">
      <c r="A89" s="60"/>
      <c r="B89" s="60"/>
      <c r="C89" s="62"/>
      <c r="D89" s="60"/>
      <c r="E89" s="62"/>
      <c r="F89" s="12" t="s">
        <v>78</v>
      </c>
      <c r="G89" s="2" t="s">
        <v>64</v>
      </c>
      <c r="H89" s="15"/>
      <c r="I89" s="57"/>
      <c r="J89" s="57"/>
      <c r="K89" s="51"/>
      <c r="L89" s="54"/>
    </row>
    <row r="90" spans="1:12" x14ac:dyDescent="0.15">
      <c r="A90" s="60"/>
      <c r="B90" s="60"/>
      <c r="C90" s="62"/>
      <c r="D90" s="60"/>
      <c r="E90" s="62"/>
      <c r="F90" s="16" t="s">
        <v>51</v>
      </c>
      <c r="G90" s="2" t="s">
        <v>48</v>
      </c>
      <c r="H90" s="3">
        <f t="shared" ref="H90" si="73">INDEX($AB$18:$AC$20,MATCH(G90,$AB$18:$AB$20,0),2)</f>
        <v>3</v>
      </c>
      <c r="I90" s="57"/>
      <c r="J90" s="57"/>
      <c r="K90" s="51"/>
      <c r="L90" s="54"/>
    </row>
    <row r="91" spans="1:12" x14ac:dyDescent="0.15">
      <c r="A91" s="60"/>
      <c r="B91" s="60"/>
      <c r="C91" s="62"/>
      <c r="D91" s="60"/>
      <c r="E91" s="62"/>
      <c r="F91" s="17" t="s">
        <v>79</v>
      </c>
      <c r="G91" t="str">
        <f t="shared" ref="G91" si="74">IF(H91=1,"Low",(IF(H91=2,"Medium","High")))</f>
        <v>High</v>
      </c>
      <c r="H91" s="5">
        <f t="shared" ref="H91:H122" si="75">IF((H92+H90)&gt;3, 3, (H92+H90))</f>
        <v>3</v>
      </c>
      <c r="I91" s="57"/>
      <c r="J91" s="57"/>
      <c r="K91" s="51"/>
      <c r="L91" s="54"/>
    </row>
    <row r="92" spans="1:12" x14ac:dyDescent="0.15">
      <c r="A92" s="61"/>
      <c r="B92" s="61"/>
      <c r="C92" s="63"/>
      <c r="D92" s="61"/>
      <c r="E92" s="63"/>
      <c r="F92" s="16" t="s">
        <v>40</v>
      </c>
      <c r="G92" s="2" t="s">
        <v>45</v>
      </c>
      <c r="H92" s="3">
        <f t="shared" ref="H92" si="76">INDEX($Y$18:$Z$22,MATCH(G92,$Y$18:$Y$20,0),2)</f>
        <v>0</v>
      </c>
      <c r="I92" s="58"/>
      <c r="J92" s="58"/>
      <c r="K92" s="52"/>
      <c r="L92" s="55"/>
    </row>
    <row r="93" spans="1:12" ht="13" customHeight="1" x14ac:dyDescent="0.15">
      <c r="A93" s="59"/>
      <c r="B93" s="59"/>
      <c r="C93" s="59" t="s">
        <v>87</v>
      </c>
      <c r="D93" s="59"/>
      <c r="E93" s="59"/>
      <c r="F93" s="11" t="s">
        <v>5</v>
      </c>
      <c r="G93" t="s">
        <v>10</v>
      </c>
      <c r="H93" s="3">
        <f t="shared" ref="H93" si="77">INDEX($P$4:$Q$13,MATCH(G93,$P$4:$P$13,0),2)</f>
        <v>0</v>
      </c>
      <c r="I93" s="56" t="str">
        <f t="shared" ref="I93" si="78">IF(SUM(H93:H97)&lt;=9,"Basic",(IF(SUM(H93:H97)&lt;=13,"Enhanced Basic",(IF(SUM(H93:H97)&lt;=14,"Moderate",(IF(SUM(H93:H97)&lt;=24,"High","Beyond High")))))))</f>
        <v>Moderate</v>
      </c>
      <c r="J93" s="56" t="str">
        <f>INDEX(LikelihoodLookup,MATCH(I93,VulnerabilityLookup,),MATCH(H98,ThreatLevelLookup,))</f>
        <v>Possible</v>
      </c>
      <c r="K93" s="50" t="str">
        <f t="shared" ref="K93" si="79">INDEX($AB$18:$AF$20,MATCH(G101,$AB$18:$AB$20,0),H103+3)</f>
        <v>High</v>
      </c>
      <c r="L93" s="53" t="str">
        <f>LOOKUP(INDEX($P$29:$Q$33,MATCH(J93,$P$29:$P$33,0),2)*INDEX($P$38:Q$40,MATCH(K93,$P$38:$P$40,0),2),$V$18:$V$23,$W$18:$W$23)</f>
        <v>Critical</v>
      </c>
    </row>
    <row r="94" spans="1:12" x14ac:dyDescent="0.15">
      <c r="A94" s="60"/>
      <c r="B94" s="60"/>
      <c r="C94" s="62"/>
      <c r="D94" s="60"/>
      <c r="E94" s="62"/>
      <c r="F94" s="11" t="s">
        <v>6</v>
      </c>
      <c r="G94" s="2" t="s">
        <v>15</v>
      </c>
      <c r="H94" s="3">
        <f t="shared" ref="H94" si="80">INDEX($S$4:$T$7,MATCH(G94,$S$4:$S$7,0),2)</f>
        <v>3</v>
      </c>
      <c r="I94" s="57"/>
      <c r="J94" s="57"/>
      <c r="K94" s="51"/>
      <c r="L94" s="54"/>
    </row>
    <row r="95" spans="1:12" x14ac:dyDescent="0.15">
      <c r="A95" s="60"/>
      <c r="B95" s="60"/>
      <c r="C95" s="62"/>
      <c r="D95" s="60"/>
      <c r="E95" s="62"/>
      <c r="F95" s="11" t="s">
        <v>7</v>
      </c>
      <c r="G95" s="2" t="s">
        <v>22</v>
      </c>
      <c r="H95" s="3">
        <f t="shared" ref="H95" si="81">INDEX($V$4:$W$7,MATCH(G95,$V$4:$V$7,0),2)</f>
        <v>3</v>
      </c>
      <c r="I95" s="57"/>
      <c r="J95" s="57"/>
      <c r="K95" s="51"/>
      <c r="L95" s="54"/>
    </row>
    <row r="96" spans="1:12" x14ac:dyDescent="0.15">
      <c r="A96" s="60"/>
      <c r="B96" s="60"/>
      <c r="C96" s="62"/>
      <c r="D96" s="60"/>
      <c r="E96" s="62"/>
      <c r="F96" s="11" t="s">
        <v>8</v>
      </c>
      <c r="G96" s="2" t="s">
        <v>27</v>
      </c>
      <c r="H96" s="3">
        <f t="shared" ref="H96" si="82">INDEX($Y$4:$Z$8,MATCH(G96,$Y$4:$Y$8,0),2)</f>
        <v>1</v>
      </c>
      <c r="I96" s="57"/>
      <c r="J96" s="57"/>
      <c r="K96" s="51"/>
      <c r="L96" s="54"/>
    </row>
    <row r="97" spans="1:12" x14ac:dyDescent="0.15">
      <c r="A97" s="60"/>
      <c r="B97" s="60"/>
      <c r="C97" s="62"/>
      <c r="D97" s="60"/>
      <c r="E97" s="62"/>
      <c r="F97" s="11" t="s">
        <v>9</v>
      </c>
      <c r="G97" s="2" t="s">
        <v>35</v>
      </c>
      <c r="H97" s="3">
        <f t="shared" ref="H97" si="83">INDEX($AB$4:$AC$7,MATCH(G97,$AB$4:$AB$7,0),2)</f>
        <v>7</v>
      </c>
      <c r="I97" s="57"/>
      <c r="J97" s="57"/>
      <c r="K97" s="51"/>
      <c r="L97" s="54"/>
    </row>
    <row r="98" spans="1:12" x14ac:dyDescent="0.15">
      <c r="A98" s="60"/>
      <c r="B98" s="60"/>
      <c r="C98" s="62"/>
      <c r="D98" s="60"/>
      <c r="E98" s="62"/>
      <c r="F98" s="12" t="s">
        <v>142</v>
      </c>
      <c r="G98" s="13"/>
      <c r="H98" s="3" t="str">
        <f>INDEX(TheatLevelLookup,MATCH(G99,ThreatLevel_Motivation,),MATCH(G100,ThreatLevel_Capability,))</f>
        <v>Moderate</v>
      </c>
      <c r="I98" s="57"/>
      <c r="J98" s="57"/>
      <c r="K98" s="51"/>
      <c r="L98" s="54"/>
    </row>
    <row r="99" spans="1:12" x14ac:dyDescent="0.15">
      <c r="A99" s="60"/>
      <c r="B99" s="60"/>
      <c r="C99" s="62"/>
      <c r="D99" s="60"/>
      <c r="E99" s="62"/>
      <c r="F99" s="12" t="s">
        <v>77</v>
      </c>
      <c r="G99" s="2" t="s">
        <v>59</v>
      </c>
      <c r="H99" s="14"/>
      <c r="I99" s="57"/>
      <c r="J99" s="57"/>
      <c r="K99" s="51"/>
      <c r="L99" s="54"/>
    </row>
    <row r="100" spans="1:12" x14ac:dyDescent="0.15">
      <c r="A100" s="60"/>
      <c r="B100" s="60"/>
      <c r="C100" s="62"/>
      <c r="D100" s="60"/>
      <c r="E100" s="62"/>
      <c r="F100" s="12" t="s">
        <v>78</v>
      </c>
      <c r="G100" s="2" t="s">
        <v>64</v>
      </c>
      <c r="H100" s="15"/>
      <c r="I100" s="57"/>
      <c r="J100" s="57"/>
      <c r="K100" s="51"/>
      <c r="L100" s="54"/>
    </row>
    <row r="101" spans="1:12" x14ac:dyDescent="0.15">
      <c r="A101" s="60"/>
      <c r="B101" s="60"/>
      <c r="C101" s="62"/>
      <c r="D101" s="60"/>
      <c r="E101" s="62"/>
      <c r="F101" s="16" t="s">
        <v>51</v>
      </c>
      <c r="G101" s="2" t="s">
        <v>48</v>
      </c>
      <c r="H101" s="3">
        <f t="shared" ref="H101" si="84">INDEX($AB$18:$AC$20,MATCH(G101,$AB$18:$AB$20,0),2)</f>
        <v>3</v>
      </c>
      <c r="I101" s="57"/>
      <c r="J101" s="57"/>
      <c r="K101" s="51"/>
      <c r="L101" s="54"/>
    </row>
    <row r="102" spans="1:12" x14ac:dyDescent="0.15">
      <c r="A102" s="60"/>
      <c r="B102" s="60"/>
      <c r="C102" s="62"/>
      <c r="D102" s="60"/>
      <c r="E102" s="62"/>
      <c r="F102" s="17" t="s">
        <v>79</v>
      </c>
      <c r="G102" t="str">
        <f t="shared" ref="G102" si="85">IF(H102=1,"Low",(IF(H102=2,"Medium","High")))</f>
        <v>High</v>
      </c>
      <c r="H102" s="5">
        <f t="shared" ref="H102:H133" si="86">IF((H103+H101)&gt;3, 3, (H103+H101))</f>
        <v>3</v>
      </c>
      <c r="I102" s="57"/>
      <c r="J102" s="57"/>
      <c r="K102" s="51"/>
      <c r="L102" s="54"/>
    </row>
    <row r="103" spans="1:12" x14ac:dyDescent="0.15">
      <c r="A103" s="61"/>
      <c r="B103" s="61"/>
      <c r="C103" s="63"/>
      <c r="D103" s="61"/>
      <c r="E103" s="63"/>
      <c r="F103" s="16" t="s">
        <v>40</v>
      </c>
      <c r="G103" s="2" t="s">
        <v>45</v>
      </c>
      <c r="H103" s="3">
        <f t="shared" ref="H103" si="87">INDEX($Y$18:$Z$22,MATCH(G103,$Y$18:$Y$20,0),2)</f>
        <v>0</v>
      </c>
      <c r="I103" s="58"/>
      <c r="J103" s="58"/>
      <c r="K103" s="52"/>
      <c r="L103" s="55"/>
    </row>
    <row r="104" spans="1:12" ht="12.75" customHeight="1" x14ac:dyDescent="0.15">
      <c r="A104" s="59"/>
      <c r="B104" s="59"/>
      <c r="C104" s="59" t="s">
        <v>87</v>
      </c>
      <c r="D104" s="59"/>
      <c r="E104" s="59"/>
      <c r="F104" s="11" t="s">
        <v>5</v>
      </c>
      <c r="G104" t="s">
        <v>10</v>
      </c>
      <c r="H104" s="3">
        <f t="shared" ref="H104" si="88">INDEX($P$4:$Q$13,MATCH(G104,$P$4:$P$13,0),2)</f>
        <v>0</v>
      </c>
      <c r="I104" s="56" t="str">
        <f t="shared" ref="I104" si="89">IF(SUM(H104:H108)&lt;=9,"Basic",(IF(SUM(H104:H108)&lt;=13,"Enhanced Basic",(IF(SUM(H104:H108)&lt;=14,"Moderate",(IF(SUM(H104:H108)&lt;=24,"High","Beyond High")))))))</f>
        <v>Moderate</v>
      </c>
      <c r="J104" s="56" t="str">
        <f>INDEX(LikelihoodLookup,MATCH(I104,VulnerabilityLookup,),MATCH(H109,ThreatLevelLookup,))</f>
        <v>Possible</v>
      </c>
      <c r="K104" s="50" t="str">
        <f t="shared" ref="K104" si="90">INDEX($AB$18:$AF$20,MATCH(G112,$AB$18:$AB$20,0),H114+3)</f>
        <v>High</v>
      </c>
      <c r="L104" s="53" t="str">
        <f>LOOKUP(INDEX($P$29:$Q$33,MATCH(J104,$P$29:$P$33,0),2)*INDEX($P$38:Q$40,MATCH(K104,$P$38:$P$40,0),2),$V$18:$V$23,$W$18:$W$23)</f>
        <v>Critical</v>
      </c>
    </row>
    <row r="105" spans="1:12" x14ac:dyDescent="0.15">
      <c r="A105" s="60"/>
      <c r="B105" s="60"/>
      <c r="C105" s="62"/>
      <c r="D105" s="60"/>
      <c r="E105" s="62"/>
      <c r="F105" s="11" t="s">
        <v>6</v>
      </c>
      <c r="G105" s="2" t="s">
        <v>15</v>
      </c>
      <c r="H105" s="3">
        <f t="shared" ref="H105" si="91">INDEX($S$4:$T$7,MATCH(G105,$S$4:$S$7,0),2)</f>
        <v>3</v>
      </c>
      <c r="I105" s="57"/>
      <c r="J105" s="57"/>
      <c r="K105" s="51"/>
      <c r="L105" s="54"/>
    </row>
    <row r="106" spans="1:12" x14ac:dyDescent="0.15">
      <c r="A106" s="60"/>
      <c r="B106" s="60"/>
      <c r="C106" s="62"/>
      <c r="D106" s="60"/>
      <c r="E106" s="62"/>
      <c r="F106" s="11" t="s">
        <v>7</v>
      </c>
      <c r="G106" s="2" t="s">
        <v>22</v>
      </c>
      <c r="H106" s="3">
        <f t="shared" ref="H106" si="92">INDEX($V$4:$W$7,MATCH(G106,$V$4:$V$7,0),2)</f>
        <v>3</v>
      </c>
      <c r="I106" s="57"/>
      <c r="J106" s="57"/>
      <c r="K106" s="51"/>
      <c r="L106" s="54"/>
    </row>
    <row r="107" spans="1:12" x14ac:dyDescent="0.15">
      <c r="A107" s="60"/>
      <c r="B107" s="60"/>
      <c r="C107" s="62"/>
      <c r="D107" s="60"/>
      <c r="E107" s="62"/>
      <c r="F107" s="11" t="s">
        <v>8</v>
      </c>
      <c r="G107" s="2" t="s">
        <v>27</v>
      </c>
      <c r="H107" s="3">
        <f t="shared" ref="H107" si="93">INDEX($Y$4:$Z$8,MATCH(G107,$Y$4:$Y$8,0),2)</f>
        <v>1</v>
      </c>
      <c r="I107" s="57"/>
      <c r="J107" s="57"/>
      <c r="K107" s="51"/>
      <c r="L107" s="54"/>
    </row>
    <row r="108" spans="1:12" x14ac:dyDescent="0.15">
      <c r="A108" s="60"/>
      <c r="B108" s="60"/>
      <c r="C108" s="62"/>
      <c r="D108" s="60"/>
      <c r="E108" s="62"/>
      <c r="F108" s="11" t="s">
        <v>9</v>
      </c>
      <c r="G108" s="2" t="s">
        <v>35</v>
      </c>
      <c r="H108" s="3">
        <f t="shared" ref="H108" si="94">INDEX($AB$4:$AC$7,MATCH(G108,$AB$4:$AB$7,0),2)</f>
        <v>7</v>
      </c>
      <c r="I108" s="57"/>
      <c r="J108" s="57"/>
      <c r="K108" s="51"/>
      <c r="L108" s="54"/>
    </row>
    <row r="109" spans="1:12" x14ac:dyDescent="0.15">
      <c r="A109" s="60"/>
      <c r="B109" s="60"/>
      <c r="C109" s="62"/>
      <c r="D109" s="60"/>
      <c r="E109" s="62"/>
      <c r="F109" s="12" t="s">
        <v>142</v>
      </c>
      <c r="G109" s="13"/>
      <c r="H109" s="3" t="str">
        <f>INDEX(TheatLevelLookup,MATCH(G110,ThreatLevel_Motivation,),MATCH(G111,ThreatLevel_Capability,))</f>
        <v>Moderate</v>
      </c>
      <c r="I109" s="57"/>
      <c r="J109" s="57"/>
      <c r="K109" s="51"/>
      <c r="L109" s="54"/>
    </row>
    <row r="110" spans="1:12" x14ac:dyDescent="0.15">
      <c r="A110" s="60"/>
      <c r="B110" s="60"/>
      <c r="C110" s="62"/>
      <c r="D110" s="60"/>
      <c r="E110" s="62"/>
      <c r="F110" s="12" t="s">
        <v>77</v>
      </c>
      <c r="G110" s="2" t="s">
        <v>59</v>
      </c>
      <c r="H110" s="14"/>
      <c r="I110" s="57"/>
      <c r="J110" s="57"/>
      <c r="K110" s="51"/>
      <c r="L110" s="54"/>
    </row>
    <row r="111" spans="1:12" x14ac:dyDescent="0.15">
      <c r="A111" s="60"/>
      <c r="B111" s="60"/>
      <c r="C111" s="62"/>
      <c r="D111" s="60"/>
      <c r="E111" s="62"/>
      <c r="F111" s="12" t="s">
        <v>78</v>
      </c>
      <c r="G111" s="2" t="s">
        <v>64</v>
      </c>
      <c r="H111" s="15"/>
      <c r="I111" s="57"/>
      <c r="J111" s="57"/>
      <c r="K111" s="51"/>
      <c r="L111" s="54"/>
    </row>
    <row r="112" spans="1:12" x14ac:dyDescent="0.15">
      <c r="A112" s="60"/>
      <c r="B112" s="60"/>
      <c r="C112" s="62"/>
      <c r="D112" s="60"/>
      <c r="E112" s="62"/>
      <c r="F112" s="16" t="s">
        <v>51</v>
      </c>
      <c r="G112" s="2" t="s">
        <v>48</v>
      </c>
      <c r="H112" s="3">
        <f t="shared" ref="H112" si="95">INDEX($AB$18:$AC$20,MATCH(G112,$AB$18:$AB$20,0),2)</f>
        <v>3</v>
      </c>
      <c r="I112" s="57"/>
      <c r="J112" s="57"/>
      <c r="K112" s="51"/>
      <c r="L112" s="54"/>
    </row>
    <row r="113" spans="1:12" x14ac:dyDescent="0.15">
      <c r="A113" s="60"/>
      <c r="B113" s="60"/>
      <c r="C113" s="62"/>
      <c r="D113" s="60"/>
      <c r="E113" s="62"/>
      <c r="F113" s="17" t="s">
        <v>79</v>
      </c>
      <c r="G113" t="str">
        <f t="shared" ref="G113" si="96">IF(H113=1,"Low",(IF(H113=2,"Medium","High")))</f>
        <v>High</v>
      </c>
      <c r="H113" s="5">
        <f t="shared" ref="H113:H144" si="97">IF((H114+H112)&gt;3, 3, (H114+H112))</f>
        <v>3</v>
      </c>
      <c r="I113" s="57"/>
      <c r="J113" s="57"/>
      <c r="K113" s="51"/>
      <c r="L113" s="54"/>
    </row>
    <row r="114" spans="1:12" x14ac:dyDescent="0.15">
      <c r="A114" s="61"/>
      <c r="B114" s="61"/>
      <c r="C114" s="63"/>
      <c r="D114" s="61"/>
      <c r="E114" s="63"/>
      <c r="F114" s="16" t="s">
        <v>40</v>
      </c>
      <c r="G114" s="2" t="s">
        <v>45</v>
      </c>
      <c r="H114" s="3">
        <f t="shared" ref="H114" si="98">INDEX($Y$18:$Z$22,MATCH(G114,$Y$18:$Y$20,0),2)</f>
        <v>0</v>
      </c>
      <c r="I114" s="58"/>
      <c r="J114" s="58"/>
      <c r="K114" s="52"/>
      <c r="L114" s="55"/>
    </row>
    <row r="115" spans="1:12" ht="13" customHeight="1" x14ac:dyDescent="0.15">
      <c r="A115" s="59"/>
      <c r="B115" s="59"/>
      <c r="C115" s="59" t="s">
        <v>87</v>
      </c>
      <c r="D115" s="59"/>
      <c r="E115" s="59"/>
      <c r="F115" s="11" t="s">
        <v>5</v>
      </c>
      <c r="G115" t="s">
        <v>10</v>
      </c>
      <c r="H115" s="3">
        <f t="shared" ref="H115" si="99">INDEX($P$4:$Q$13,MATCH(G115,$P$4:$P$13,0),2)</f>
        <v>0</v>
      </c>
      <c r="I115" s="56" t="str">
        <f t="shared" ref="I115" si="100">IF(SUM(H115:H119)&lt;=9,"Basic",(IF(SUM(H115:H119)&lt;=13,"Enhanced Basic",(IF(SUM(H115:H119)&lt;=14,"Moderate",(IF(SUM(H115:H119)&lt;=24,"High","Beyond High")))))))</f>
        <v>Moderate</v>
      </c>
      <c r="J115" s="56" t="str">
        <f>INDEX(LikelihoodLookup,MATCH(I115,VulnerabilityLookup,),MATCH(H120,ThreatLevelLookup,))</f>
        <v>Possible</v>
      </c>
      <c r="K115" s="50" t="str">
        <f t="shared" ref="K115" si="101">INDEX($AB$18:$AF$20,MATCH(G123,$AB$18:$AB$20,0),H125+3)</f>
        <v>High</v>
      </c>
      <c r="L115" s="53" t="str">
        <f>LOOKUP(INDEX($P$29:$Q$33,MATCH(J115,$P$29:$P$33,0),2)*INDEX($P$38:Q$40,MATCH(K115,$P$38:$P$40,0),2),$V$18:$V$23,$W$18:$W$23)</f>
        <v>Critical</v>
      </c>
    </row>
    <row r="116" spans="1:12" x14ac:dyDescent="0.15">
      <c r="A116" s="60"/>
      <c r="B116" s="60"/>
      <c r="C116" s="62"/>
      <c r="D116" s="60"/>
      <c r="E116" s="62"/>
      <c r="F116" s="11" t="s">
        <v>6</v>
      </c>
      <c r="G116" s="2" t="s">
        <v>15</v>
      </c>
      <c r="H116" s="3">
        <f t="shared" ref="H116" si="102">INDEX($S$4:$T$7,MATCH(G116,$S$4:$S$7,0),2)</f>
        <v>3</v>
      </c>
      <c r="I116" s="57"/>
      <c r="J116" s="57"/>
      <c r="K116" s="51"/>
      <c r="L116" s="54"/>
    </row>
    <row r="117" spans="1:12" x14ac:dyDescent="0.15">
      <c r="A117" s="60"/>
      <c r="B117" s="60"/>
      <c r="C117" s="62"/>
      <c r="D117" s="60"/>
      <c r="E117" s="62"/>
      <c r="F117" s="11" t="s">
        <v>7</v>
      </c>
      <c r="G117" s="2" t="s">
        <v>22</v>
      </c>
      <c r="H117" s="3">
        <f t="shared" ref="H117" si="103">INDEX($V$4:$W$7,MATCH(G117,$V$4:$V$7,0),2)</f>
        <v>3</v>
      </c>
      <c r="I117" s="57"/>
      <c r="J117" s="57"/>
      <c r="K117" s="51"/>
      <c r="L117" s="54"/>
    </row>
    <row r="118" spans="1:12" x14ac:dyDescent="0.15">
      <c r="A118" s="60"/>
      <c r="B118" s="60"/>
      <c r="C118" s="62"/>
      <c r="D118" s="60"/>
      <c r="E118" s="62"/>
      <c r="F118" s="11" t="s">
        <v>8</v>
      </c>
      <c r="G118" s="2" t="s">
        <v>27</v>
      </c>
      <c r="H118" s="3">
        <f t="shared" ref="H118" si="104">INDEX($Y$4:$Z$8,MATCH(G118,$Y$4:$Y$8,0),2)</f>
        <v>1</v>
      </c>
      <c r="I118" s="57"/>
      <c r="J118" s="57"/>
      <c r="K118" s="51"/>
      <c r="L118" s="54"/>
    </row>
    <row r="119" spans="1:12" x14ac:dyDescent="0.15">
      <c r="A119" s="60"/>
      <c r="B119" s="60"/>
      <c r="C119" s="62"/>
      <c r="D119" s="60"/>
      <c r="E119" s="62"/>
      <c r="F119" s="11" t="s">
        <v>9</v>
      </c>
      <c r="G119" s="2" t="s">
        <v>35</v>
      </c>
      <c r="H119" s="3">
        <f t="shared" ref="H119" si="105">INDEX($AB$4:$AC$7,MATCH(G119,$AB$4:$AB$7,0),2)</f>
        <v>7</v>
      </c>
      <c r="I119" s="57"/>
      <c r="J119" s="57"/>
      <c r="K119" s="51"/>
      <c r="L119" s="54"/>
    </row>
    <row r="120" spans="1:12" x14ac:dyDescent="0.15">
      <c r="A120" s="60"/>
      <c r="B120" s="60"/>
      <c r="C120" s="62"/>
      <c r="D120" s="60"/>
      <c r="E120" s="62"/>
      <c r="F120" s="12" t="s">
        <v>142</v>
      </c>
      <c r="G120" s="13"/>
      <c r="H120" s="3" t="str">
        <f>INDEX(TheatLevelLookup,MATCH(G121,ThreatLevel_Motivation,),MATCH(G122,ThreatLevel_Capability,))</f>
        <v>Moderate</v>
      </c>
      <c r="I120" s="57"/>
      <c r="J120" s="57"/>
      <c r="K120" s="51"/>
      <c r="L120" s="54"/>
    </row>
    <row r="121" spans="1:12" x14ac:dyDescent="0.15">
      <c r="A121" s="60"/>
      <c r="B121" s="60"/>
      <c r="C121" s="62"/>
      <c r="D121" s="60"/>
      <c r="E121" s="62"/>
      <c r="F121" s="12" t="s">
        <v>77</v>
      </c>
      <c r="G121" s="2" t="s">
        <v>59</v>
      </c>
      <c r="H121" s="14"/>
      <c r="I121" s="57"/>
      <c r="J121" s="57"/>
      <c r="K121" s="51"/>
      <c r="L121" s="54"/>
    </row>
    <row r="122" spans="1:12" x14ac:dyDescent="0.15">
      <c r="A122" s="60"/>
      <c r="B122" s="60"/>
      <c r="C122" s="62"/>
      <c r="D122" s="60"/>
      <c r="E122" s="62"/>
      <c r="F122" s="12" t="s">
        <v>78</v>
      </c>
      <c r="G122" s="2" t="s">
        <v>64</v>
      </c>
      <c r="H122" s="15"/>
      <c r="I122" s="57"/>
      <c r="J122" s="57"/>
      <c r="K122" s="51"/>
      <c r="L122" s="54"/>
    </row>
    <row r="123" spans="1:12" x14ac:dyDescent="0.15">
      <c r="A123" s="60"/>
      <c r="B123" s="60"/>
      <c r="C123" s="62"/>
      <c r="D123" s="60"/>
      <c r="E123" s="62"/>
      <c r="F123" s="16" t="s">
        <v>51</v>
      </c>
      <c r="G123" s="2" t="s">
        <v>48</v>
      </c>
      <c r="H123" s="3">
        <f t="shared" ref="H123" si="106">INDEX($AB$18:$AC$20,MATCH(G123,$AB$18:$AB$20,0),2)</f>
        <v>3</v>
      </c>
      <c r="I123" s="57"/>
      <c r="J123" s="57"/>
      <c r="K123" s="51"/>
      <c r="L123" s="54"/>
    </row>
    <row r="124" spans="1:12" x14ac:dyDescent="0.15">
      <c r="A124" s="60"/>
      <c r="B124" s="60"/>
      <c r="C124" s="62"/>
      <c r="D124" s="60"/>
      <c r="E124" s="62"/>
      <c r="F124" s="17" t="s">
        <v>79</v>
      </c>
      <c r="G124" t="str">
        <f t="shared" ref="G124" si="107">IF(H124=1,"Low",(IF(H124=2,"Medium","High")))</f>
        <v>High</v>
      </c>
      <c r="H124" s="5">
        <f t="shared" ref="H124:H155" si="108">IF((H125+H123)&gt;3, 3, (H125+H123))</f>
        <v>3</v>
      </c>
      <c r="I124" s="57"/>
      <c r="J124" s="57"/>
      <c r="K124" s="51"/>
      <c r="L124" s="54"/>
    </row>
    <row r="125" spans="1:12" x14ac:dyDescent="0.15">
      <c r="A125" s="61"/>
      <c r="B125" s="61"/>
      <c r="C125" s="63"/>
      <c r="D125" s="61"/>
      <c r="E125" s="63"/>
      <c r="F125" s="16" t="s">
        <v>40</v>
      </c>
      <c r="G125" s="2" t="s">
        <v>45</v>
      </c>
      <c r="H125" s="3">
        <f t="shared" ref="H125" si="109">INDEX($Y$18:$Z$22,MATCH(G125,$Y$18:$Y$20,0),2)</f>
        <v>0</v>
      </c>
      <c r="I125" s="58"/>
      <c r="J125" s="58"/>
      <c r="K125" s="52"/>
      <c r="L125" s="55"/>
    </row>
    <row r="126" spans="1:12" ht="13" customHeight="1" x14ac:dyDescent="0.15">
      <c r="A126" s="59"/>
      <c r="B126" s="59"/>
      <c r="C126" s="59" t="s">
        <v>87</v>
      </c>
      <c r="D126" s="59"/>
      <c r="E126" s="59"/>
      <c r="F126" s="11" t="s">
        <v>5</v>
      </c>
      <c r="G126" t="s">
        <v>10</v>
      </c>
      <c r="H126" s="3">
        <f t="shared" ref="H126" si="110">INDEX($P$4:$Q$13,MATCH(G126,$P$4:$P$13,0),2)</f>
        <v>0</v>
      </c>
      <c r="I126" s="56" t="str">
        <f t="shared" ref="I126" si="111">IF(SUM(H126:H130)&lt;=9,"Basic",(IF(SUM(H126:H130)&lt;=13,"Enhanced Basic",(IF(SUM(H126:H130)&lt;=14,"Moderate",(IF(SUM(H126:H130)&lt;=24,"High","Beyond High")))))))</f>
        <v>Moderate</v>
      </c>
      <c r="J126" s="56" t="str">
        <f>INDEX(LikelihoodLookup,MATCH(I126,VulnerabilityLookup,),MATCH(H131,ThreatLevelLookup,))</f>
        <v>Possible</v>
      </c>
      <c r="K126" s="50" t="str">
        <f t="shared" ref="K126" si="112">INDEX($AB$18:$AF$20,MATCH(G134,$AB$18:$AB$20,0),H136+3)</f>
        <v>High</v>
      </c>
      <c r="L126" s="53" t="str">
        <f>LOOKUP(INDEX($P$29:$Q$33,MATCH(J126,$P$29:$P$33,0),2)*INDEX($P$38:Q$40,MATCH(K126,$P$38:$P$40,0),2),$V$18:$V$23,$W$18:$W$23)</f>
        <v>Critical</v>
      </c>
    </row>
    <row r="127" spans="1:12" x14ac:dyDescent="0.15">
      <c r="A127" s="60"/>
      <c r="B127" s="60"/>
      <c r="C127" s="62"/>
      <c r="D127" s="60"/>
      <c r="E127" s="62"/>
      <c r="F127" s="11" t="s">
        <v>6</v>
      </c>
      <c r="G127" s="2" t="s">
        <v>15</v>
      </c>
      <c r="H127" s="3">
        <f t="shared" ref="H127" si="113">INDEX($S$4:$T$7,MATCH(G127,$S$4:$S$7,0),2)</f>
        <v>3</v>
      </c>
      <c r="I127" s="57"/>
      <c r="J127" s="57"/>
      <c r="K127" s="51"/>
      <c r="L127" s="54"/>
    </row>
    <row r="128" spans="1:12" x14ac:dyDescent="0.15">
      <c r="A128" s="60"/>
      <c r="B128" s="60"/>
      <c r="C128" s="62"/>
      <c r="D128" s="60"/>
      <c r="E128" s="62"/>
      <c r="F128" s="11" t="s">
        <v>7</v>
      </c>
      <c r="G128" s="2" t="s">
        <v>22</v>
      </c>
      <c r="H128" s="3">
        <f t="shared" ref="H128" si="114">INDEX($V$4:$W$7,MATCH(G128,$V$4:$V$7,0),2)</f>
        <v>3</v>
      </c>
      <c r="I128" s="57"/>
      <c r="J128" s="57"/>
      <c r="K128" s="51"/>
      <c r="L128" s="54"/>
    </row>
    <row r="129" spans="1:12" x14ac:dyDescent="0.15">
      <c r="A129" s="60"/>
      <c r="B129" s="60"/>
      <c r="C129" s="62"/>
      <c r="D129" s="60"/>
      <c r="E129" s="62"/>
      <c r="F129" s="11" t="s">
        <v>8</v>
      </c>
      <c r="G129" s="2" t="s">
        <v>27</v>
      </c>
      <c r="H129" s="3">
        <f t="shared" ref="H129" si="115">INDEX($Y$4:$Z$8,MATCH(G129,$Y$4:$Y$8,0),2)</f>
        <v>1</v>
      </c>
      <c r="I129" s="57"/>
      <c r="J129" s="57"/>
      <c r="K129" s="51"/>
      <c r="L129" s="54"/>
    </row>
    <row r="130" spans="1:12" x14ac:dyDescent="0.15">
      <c r="A130" s="60"/>
      <c r="B130" s="60"/>
      <c r="C130" s="62"/>
      <c r="D130" s="60"/>
      <c r="E130" s="62"/>
      <c r="F130" s="11" t="s">
        <v>9</v>
      </c>
      <c r="G130" s="2" t="s">
        <v>35</v>
      </c>
      <c r="H130" s="3">
        <f t="shared" ref="H130" si="116">INDEX($AB$4:$AC$7,MATCH(G130,$AB$4:$AB$7,0),2)</f>
        <v>7</v>
      </c>
      <c r="I130" s="57"/>
      <c r="J130" s="57"/>
      <c r="K130" s="51"/>
      <c r="L130" s="54"/>
    </row>
    <row r="131" spans="1:12" x14ac:dyDescent="0.15">
      <c r="A131" s="60"/>
      <c r="B131" s="60"/>
      <c r="C131" s="62"/>
      <c r="D131" s="60"/>
      <c r="E131" s="62"/>
      <c r="F131" s="12" t="s">
        <v>142</v>
      </c>
      <c r="G131" s="13"/>
      <c r="H131" s="3" t="str">
        <f>INDEX(TheatLevelLookup,MATCH(G132,ThreatLevel_Motivation,),MATCH(G133,ThreatLevel_Capability,))</f>
        <v>Moderate</v>
      </c>
      <c r="I131" s="57"/>
      <c r="J131" s="57"/>
      <c r="K131" s="51"/>
      <c r="L131" s="54"/>
    </row>
    <row r="132" spans="1:12" x14ac:dyDescent="0.15">
      <c r="A132" s="60"/>
      <c r="B132" s="60"/>
      <c r="C132" s="62"/>
      <c r="D132" s="60"/>
      <c r="E132" s="62"/>
      <c r="F132" s="12" t="s">
        <v>77</v>
      </c>
      <c r="G132" s="2" t="s">
        <v>59</v>
      </c>
      <c r="H132" s="14"/>
      <c r="I132" s="57"/>
      <c r="J132" s="57"/>
      <c r="K132" s="51"/>
      <c r="L132" s="54"/>
    </row>
    <row r="133" spans="1:12" x14ac:dyDescent="0.15">
      <c r="A133" s="60"/>
      <c r="B133" s="60"/>
      <c r="C133" s="62"/>
      <c r="D133" s="60"/>
      <c r="E133" s="62"/>
      <c r="F133" s="12" t="s">
        <v>78</v>
      </c>
      <c r="G133" s="2" t="s">
        <v>64</v>
      </c>
      <c r="H133" s="15"/>
      <c r="I133" s="57"/>
      <c r="J133" s="57"/>
      <c r="K133" s="51"/>
      <c r="L133" s="54"/>
    </row>
    <row r="134" spans="1:12" x14ac:dyDescent="0.15">
      <c r="A134" s="60"/>
      <c r="B134" s="60"/>
      <c r="C134" s="62"/>
      <c r="D134" s="60"/>
      <c r="E134" s="62"/>
      <c r="F134" s="16" t="s">
        <v>51</v>
      </c>
      <c r="G134" s="2" t="s">
        <v>48</v>
      </c>
      <c r="H134" s="3">
        <f t="shared" ref="H134" si="117">INDEX($AB$18:$AC$20,MATCH(G134,$AB$18:$AB$20,0),2)</f>
        <v>3</v>
      </c>
      <c r="I134" s="57"/>
      <c r="J134" s="57"/>
      <c r="K134" s="51"/>
      <c r="L134" s="54"/>
    </row>
    <row r="135" spans="1:12" x14ac:dyDescent="0.15">
      <c r="A135" s="60"/>
      <c r="B135" s="60"/>
      <c r="C135" s="62"/>
      <c r="D135" s="60"/>
      <c r="E135" s="62"/>
      <c r="F135" s="17" t="s">
        <v>79</v>
      </c>
      <c r="G135" t="str">
        <f t="shared" ref="G135" si="118">IF(H135=1,"Low",(IF(H135=2,"Medium","High")))</f>
        <v>High</v>
      </c>
      <c r="H135" s="5">
        <f t="shared" ref="H135:H166" si="119">IF((H136+H134)&gt;3, 3, (H136+H134))</f>
        <v>3</v>
      </c>
      <c r="I135" s="57"/>
      <c r="J135" s="57"/>
      <c r="K135" s="51"/>
      <c r="L135" s="54"/>
    </row>
    <row r="136" spans="1:12" x14ac:dyDescent="0.15">
      <c r="A136" s="61"/>
      <c r="B136" s="61"/>
      <c r="C136" s="63"/>
      <c r="D136" s="61"/>
      <c r="E136" s="63"/>
      <c r="F136" s="16" t="s">
        <v>40</v>
      </c>
      <c r="G136" s="2" t="s">
        <v>45</v>
      </c>
      <c r="H136" s="3">
        <f t="shared" ref="H136" si="120">INDEX($Y$18:$Z$22,MATCH(G136,$Y$18:$Y$20,0),2)</f>
        <v>0</v>
      </c>
      <c r="I136" s="58"/>
      <c r="J136" s="58"/>
      <c r="K136" s="52"/>
      <c r="L136" s="55"/>
    </row>
    <row r="137" spans="1:12" ht="13" customHeight="1" x14ac:dyDescent="0.15">
      <c r="A137" s="59"/>
      <c r="B137" s="59"/>
      <c r="C137" s="59" t="s">
        <v>87</v>
      </c>
      <c r="D137" s="59"/>
      <c r="E137" s="59"/>
      <c r="F137" s="11" t="s">
        <v>5</v>
      </c>
      <c r="G137" t="s">
        <v>10</v>
      </c>
      <c r="H137" s="3">
        <f t="shared" ref="H137" si="121">INDEX($P$4:$Q$13,MATCH(G137,$P$4:$P$13,0),2)</f>
        <v>0</v>
      </c>
      <c r="I137" s="56" t="str">
        <f t="shared" ref="I137" si="122">IF(SUM(H137:H141)&lt;=9,"Basic",(IF(SUM(H137:H141)&lt;=13,"Enhanced Basic",(IF(SUM(H137:H141)&lt;=14,"Moderate",(IF(SUM(H137:H141)&lt;=24,"High","Beyond High")))))))</f>
        <v>Moderate</v>
      </c>
      <c r="J137" s="56" t="str">
        <f>INDEX(LikelihoodLookup,MATCH(I137,VulnerabilityLookup,),MATCH(H142,ThreatLevelLookup,))</f>
        <v>Possible</v>
      </c>
      <c r="K137" s="50" t="str">
        <f t="shared" ref="K137" si="123">INDEX($AB$18:$AF$20,MATCH(G145,$AB$18:$AB$20,0),H147+3)</f>
        <v>High</v>
      </c>
      <c r="L137" s="53" t="str">
        <f>LOOKUP(INDEX($P$29:$Q$33,MATCH(J137,$P$29:$P$33,0),2)*INDEX($P$38:Q$40,MATCH(K137,$P$38:$P$40,0),2),$V$18:$V$23,$W$18:$W$23)</f>
        <v>Critical</v>
      </c>
    </row>
    <row r="138" spans="1:12" x14ac:dyDescent="0.15">
      <c r="A138" s="60"/>
      <c r="B138" s="60"/>
      <c r="C138" s="62"/>
      <c r="D138" s="60"/>
      <c r="E138" s="62"/>
      <c r="F138" s="11" t="s">
        <v>6</v>
      </c>
      <c r="G138" s="2" t="s">
        <v>15</v>
      </c>
      <c r="H138" s="3">
        <f t="shared" ref="H138" si="124">INDEX($S$4:$T$7,MATCH(G138,$S$4:$S$7,0),2)</f>
        <v>3</v>
      </c>
      <c r="I138" s="57"/>
      <c r="J138" s="57"/>
      <c r="K138" s="51"/>
      <c r="L138" s="54"/>
    </row>
    <row r="139" spans="1:12" x14ac:dyDescent="0.15">
      <c r="A139" s="60"/>
      <c r="B139" s="60"/>
      <c r="C139" s="62"/>
      <c r="D139" s="60"/>
      <c r="E139" s="62"/>
      <c r="F139" s="11" t="s">
        <v>7</v>
      </c>
      <c r="G139" s="2" t="s">
        <v>22</v>
      </c>
      <c r="H139" s="3">
        <f t="shared" ref="H139" si="125">INDEX($V$4:$W$7,MATCH(G139,$V$4:$V$7,0),2)</f>
        <v>3</v>
      </c>
      <c r="I139" s="57"/>
      <c r="J139" s="57"/>
      <c r="K139" s="51"/>
      <c r="L139" s="54"/>
    </row>
    <row r="140" spans="1:12" x14ac:dyDescent="0.15">
      <c r="A140" s="60"/>
      <c r="B140" s="60"/>
      <c r="C140" s="62"/>
      <c r="D140" s="60"/>
      <c r="E140" s="62"/>
      <c r="F140" s="11" t="s">
        <v>8</v>
      </c>
      <c r="G140" s="2" t="s">
        <v>27</v>
      </c>
      <c r="H140" s="3">
        <f t="shared" ref="H140" si="126">INDEX($Y$4:$Z$8,MATCH(G140,$Y$4:$Y$8,0),2)</f>
        <v>1</v>
      </c>
      <c r="I140" s="57"/>
      <c r="J140" s="57"/>
      <c r="K140" s="51"/>
      <c r="L140" s="54"/>
    </row>
    <row r="141" spans="1:12" x14ac:dyDescent="0.15">
      <c r="A141" s="60"/>
      <c r="B141" s="60"/>
      <c r="C141" s="62"/>
      <c r="D141" s="60"/>
      <c r="E141" s="62"/>
      <c r="F141" s="11" t="s">
        <v>9</v>
      </c>
      <c r="G141" s="2" t="s">
        <v>35</v>
      </c>
      <c r="H141" s="3">
        <f t="shared" ref="H141" si="127">INDEX($AB$4:$AC$7,MATCH(G141,$AB$4:$AB$7,0),2)</f>
        <v>7</v>
      </c>
      <c r="I141" s="57"/>
      <c r="J141" s="57"/>
      <c r="K141" s="51"/>
      <c r="L141" s="54"/>
    </row>
    <row r="142" spans="1:12" x14ac:dyDescent="0.15">
      <c r="A142" s="60"/>
      <c r="B142" s="60"/>
      <c r="C142" s="62"/>
      <c r="D142" s="60"/>
      <c r="E142" s="62"/>
      <c r="F142" s="12" t="s">
        <v>142</v>
      </c>
      <c r="G142" s="13"/>
      <c r="H142" s="3" t="str">
        <f>INDEX(TheatLevelLookup,MATCH(G143,ThreatLevel_Motivation,),MATCH(G144,ThreatLevel_Capability,))</f>
        <v>Moderate</v>
      </c>
      <c r="I142" s="57"/>
      <c r="J142" s="57"/>
      <c r="K142" s="51"/>
      <c r="L142" s="54"/>
    </row>
    <row r="143" spans="1:12" x14ac:dyDescent="0.15">
      <c r="A143" s="60"/>
      <c r="B143" s="60"/>
      <c r="C143" s="62"/>
      <c r="D143" s="60"/>
      <c r="E143" s="62"/>
      <c r="F143" s="12" t="s">
        <v>77</v>
      </c>
      <c r="G143" s="2" t="s">
        <v>59</v>
      </c>
      <c r="H143" s="14"/>
      <c r="I143" s="57"/>
      <c r="J143" s="57"/>
      <c r="K143" s="51"/>
      <c r="L143" s="54"/>
    </row>
    <row r="144" spans="1:12" x14ac:dyDescent="0.15">
      <c r="A144" s="60"/>
      <c r="B144" s="60"/>
      <c r="C144" s="62"/>
      <c r="D144" s="60"/>
      <c r="E144" s="62"/>
      <c r="F144" s="12" t="s">
        <v>78</v>
      </c>
      <c r="G144" s="2" t="s">
        <v>64</v>
      </c>
      <c r="H144" s="15"/>
      <c r="I144" s="57"/>
      <c r="J144" s="57"/>
      <c r="K144" s="51"/>
      <c r="L144" s="54"/>
    </row>
    <row r="145" spans="1:12" x14ac:dyDescent="0.15">
      <c r="A145" s="60"/>
      <c r="B145" s="60"/>
      <c r="C145" s="62"/>
      <c r="D145" s="60"/>
      <c r="E145" s="62"/>
      <c r="F145" s="16" t="s">
        <v>51</v>
      </c>
      <c r="G145" s="2" t="s">
        <v>48</v>
      </c>
      <c r="H145" s="3">
        <f t="shared" ref="H145" si="128">INDEX($AB$18:$AC$20,MATCH(G145,$AB$18:$AB$20,0),2)</f>
        <v>3</v>
      </c>
      <c r="I145" s="57"/>
      <c r="J145" s="57"/>
      <c r="K145" s="51"/>
      <c r="L145" s="54"/>
    </row>
    <row r="146" spans="1:12" x14ac:dyDescent="0.15">
      <c r="A146" s="60"/>
      <c r="B146" s="60"/>
      <c r="C146" s="62"/>
      <c r="D146" s="60"/>
      <c r="E146" s="62"/>
      <c r="F146" s="17" t="s">
        <v>79</v>
      </c>
      <c r="G146" t="str">
        <f t="shared" ref="G146" si="129">IF(H146=1,"Low",(IF(H146=2,"Medium","High")))</f>
        <v>High</v>
      </c>
      <c r="H146" s="5">
        <f t="shared" ref="H146:H177" si="130">IF((H147+H145)&gt;3, 3, (H147+H145))</f>
        <v>3</v>
      </c>
      <c r="I146" s="57"/>
      <c r="J146" s="57"/>
      <c r="K146" s="51"/>
      <c r="L146" s="54"/>
    </row>
    <row r="147" spans="1:12" x14ac:dyDescent="0.15">
      <c r="A147" s="61"/>
      <c r="B147" s="61"/>
      <c r="C147" s="63"/>
      <c r="D147" s="61"/>
      <c r="E147" s="63"/>
      <c r="F147" s="16" t="s">
        <v>40</v>
      </c>
      <c r="G147" s="2" t="s">
        <v>45</v>
      </c>
      <c r="H147" s="3">
        <f t="shared" ref="H147" si="131">INDEX($Y$18:$Z$22,MATCH(G147,$Y$18:$Y$20,0),2)</f>
        <v>0</v>
      </c>
      <c r="I147" s="58"/>
      <c r="J147" s="58"/>
      <c r="K147" s="52"/>
      <c r="L147" s="55"/>
    </row>
    <row r="148" spans="1:12" ht="13" customHeight="1" x14ac:dyDescent="0.15">
      <c r="A148" s="59"/>
      <c r="B148" s="59"/>
      <c r="C148" s="59" t="s">
        <v>87</v>
      </c>
      <c r="D148" s="59"/>
      <c r="E148" s="59"/>
      <c r="F148" s="11" t="s">
        <v>5</v>
      </c>
      <c r="G148" t="s">
        <v>10</v>
      </c>
      <c r="H148" s="3">
        <f t="shared" ref="H148" si="132">INDEX($P$4:$Q$13,MATCH(G148,$P$4:$P$13,0),2)</f>
        <v>0</v>
      </c>
      <c r="I148" s="56" t="str">
        <f t="shared" ref="I148" si="133">IF(SUM(H148:H152)&lt;=9,"Basic",(IF(SUM(H148:H152)&lt;=13,"Enhanced Basic",(IF(SUM(H148:H152)&lt;=14,"Moderate",(IF(SUM(H148:H152)&lt;=24,"High","Beyond High")))))))</f>
        <v>Moderate</v>
      </c>
      <c r="J148" s="56" t="str">
        <f>INDEX(LikelihoodLookup,MATCH(I148,VulnerabilityLookup,),MATCH(H153,ThreatLevelLookup,))</f>
        <v>Possible</v>
      </c>
      <c r="K148" s="50" t="str">
        <f t="shared" ref="K148" si="134">INDEX($AB$18:$AF$20,MATCH(G156,$AB$18:$AB$20,0),H158+3)</f>
        <v>High</v>
      </c>
      <c r="L148" s="53" t="str">
        <f>LOOKUP(INDEX($P$29:$Q$33,MATCH(J148,$P$29:$P$33,0),2)*INDEX($P$38:Q$40,MATCH(K148,$P$38:$P$40,0),2),$V$18:$V$23,$W$18:$W$23)</f>
        <v>Critical</v>
      </c>
    </row>
    <row r="149" spans="1:12" x14ac:dyDescent="0.15">
      <c r="A149" s="60"/>
      <c r="B149" s="60"/>
      <c r="C149" s="62"/>
      <c r="D149" s="60"/>
      <c r="E149" s="62"/>
      <c r="F149" s="11" t="s">
        <v>6</v>
      </c>
      <c r="G149" s="2" t="s">
        <v>15</v>
      </c>
      <c r="H149" s="3">
        <f t="shared" ref="H149" si="135">INDEX($S$4:$T$7,MATCH(G149,$S$4:$S$7,0),2)</f>
        <v>3</v>
      </c>
      <c r="I149" s="57"/>
      <c r="J149" s="57"/>
      <c r="K149" s="51"/>
      <c r="L149" s="54"/>
    </row>
    <row r="150" spans="1:12" x14ac:dyDescent="0.15">
      <c r="A150" s="60"/>
      <c r="B150" s="60"/>
      <c r="C150" s="62"/>
      <c r="D150" s="60"/>
      <c r="E150" s="62"/>
      <c r="F150" s="11" t="s">
        <v>7</v>
      </c>
      <c r="G150" s="2" t="s">
        <v>22</v>
      </c>
      <c r="H150" s="3">
        <f t="shared" ref="H150" si="136">INDEX($V$4:$W$7,MATCH(G150,$V$4:$V$7,0),2)</f>
        <v>3</v>
      </c>
      <c r="I150" s="57"/>
      <c r="J150" s="57"/>
      <c r="K150" s="51"/>
      <c r="L150" s="54"/>
    </row>
    <row r="151" spans="1:12" x14ac:dyDescent="0.15">
      <c r="A151" s="60"/>
      <c r="B151" s="60"/>
      <c r="C151" s="62"/>
      <c r="D151" s="60"/>
      <c r="E151" s="62"/>
      <c r="F151" s="11" t="s">
        <v>8</v>
      </c>
      <c r="G151" s="2" t="s">
        <v>27</v>
      </c>
      <c r="H151" s="3">
        <f t="shared" ref="H151" si="137">INDEX($Y$4:$Z$8,MATCH(G151,$Y$4:$Y$8,0),2)</f>
        <v>1</v>
      </c>
      <c r="I151" s="57"/>
      <c r="J151" s="57"/>
      <c r="K151" s="51"/>
      <c r="L151" s="54"/>
    </row>
    <row r="152" spans="1:12" x14ac:dyDescent="0.15">
      <c r="A152" s="60"/>
      <c r="B152" s="60"/>
      <c r="C152" s="62"/>
      <c r="D152" s="60"/>
      <c r="E152" s="62"/>
      <c r="F152" s="11" t="s">
        <v>9</v>
      </c>
      <c r="G152" s="2" t="s">
        <v>35</v>
      </c>
      <c r="H152" s="3">
        <f t="shared" ref="H152" si="138">INDEX($AB$4:$AC$7,MATCH(G152,$AB$4:$AB$7,0),2)</f>
        <v>7</v>
      </c>
      <c r="I152" s="57"/>
      <c r="J152" s="57"/>
      <c r="K152" s="51"/>
      <c r="L152" s="54"/>
    </row>
    <row r="153" spans="1:12" x14ac:dyDescent="0.15">
      <c r="A153" s="60"/>
      <c r="B153" s="60"/>
      <c r="C153" s="62"/>
      <c r="D153" s="60"/>
      <c r="E153" s="62"/>
      <c r="F153" s="12" t="s">
        <v>142</v>
      </c>
      <c r="G153" s="13"/>
      <c r="H153" s="3" t="str">
        <f>INDEX(TheatLevelLookup,MATCH(G154,ThreatLevel_Motivation,),MATCH(G155,ThreatLevel_Capability,))</f>
        <v>Moderate</v>
      </c>
      <c r="I153" s="57"/>
      <c r="J153" s="57"/>
      <c r="K153" s="51"/>
      <c r="L153" s="54"/>
    </row>
    <row r="154" spans="1:12" x14ac:dyDescent="0.15">
      <c r="A154" s="60"/>
      <c r="B154" s="60"/>
      <c r="C154" s="62"/>
      <c r="D154" s="60"/>
      <c r="E154" s="62"/>
      <c r="F154" s="12" t="s">
        <v>77</v>
      </c>
      <c r="G154" s="2" t="s">
        <v>59</v>
      </c>
      <c r="H154" s="14"/>
      <c r="I154" s="57"/>
      <c r="J154" s="57"/>
      <c r="K154" s="51"/>
      <c r="L154" s="54"/>
    </row>
    <row r="155" spans="1:12" x14ac:dyDescent="0.15">
      <c r="A155" s="60"/>
      <c r="B155" s="60"/>
      <c r="C155" s="62"/>
      <c r="D155" s="60"/>
      <c r="E155" s="62"/>
      <c r="F155" s="12" t="s">
        <v>78</v>
      </c>
      <c r="G155" s="2" t="s">
        <v>64</v>
      </c>
      <c r="H155" s="15"/>
      <c r="I155" s="57"/>
      <c r="J155" s="57"/>
      <c r="K155" s="51"/>
      <c r="L155" s="54"/>
    </row>
    <row r="156" spans="1:12" x14ac:dyDescent="0.15">
      <c r="A156" s="60"/>
      <c r="B156" s="60"/>
      <c r="C156" s="62"/>
      <c r="D156" s="60"/>
      <c r="E156" s="62"/>
      <c r="F156" s="16" t="s">
        <v>51</v>
      </c>
      <c r="G156" s="2" t="s">
        <v>48</v>
      </c>
      <c r="H156" s="3">
        <f t="shared" ref="H156" si="139">INDEX($AB$18:$AC$20,MATCH(G156,$AB$18:$AB$20,0),2)</f>
        <v>3</v>
      </c>
      <c r="I156" s="57"/>
      <c r="J156" s="57"/>
      <c r="K156" s="51"/>
      <c r="L156" s="54"/>
    </row>
    <row r="157" spans="1:12" x14ac:dyDescent="0.15">
      <c r="A157" s="60"/>
      <c r="B157" s="60"/>
      <c r="C157" s="62"/>
      <c r="D157" s="60"/>
      <c r="E157" s="62"/>
      <c r="F157" s="17" t="s">
        <v>79</v>
      </c>
      <c r="G157" t="str">
        <f t="shared" ref="G157" si="140">IF(H157=1,"Low",(IF(H157=2,"Medium","High")))</f>
        <v>High</v>
      </c>
      <c r="H157" s="5">
        <f t="shared" ref="H157:H202" si="141">IF((H158+H156)&gt;3, 3, (H158+H156))</f>
        <v>3</v>
      </c>
      <c r="I157" s="57"/>
      <c r="J157" s="57"/>
      <c r="K157" s="51"/>
      <c r="L157" s="54"/>
    </row>
    <row r="158" spans="1:12" x14ac:dyDescent="0.15">
      <c r="A158" s="61"/>
      <c r="B158" s="61"/>
      <c r="C158" s="63"/>
      <c r="D158" s="61"/>
      <c r="E158" s="63"/>
      <c r="F158" s="16" t="s">
        <v>40</v>
      </c>
      <c r="G158" s="2" t="s">
        <v>45</v>
      </c>
      <c r="H158" s="3">
        <f t="shared" ref="H158" si="142">INDEX($Y$18:$Z$22,MATCH(G158,$Y$18:$Y$20,0),2)</f>
        <v>0</v>
      </c>
      <c r="I158" s="58"/>
      <c r="J158" s="58"/>
      <c r="K158" s="52"/>
      <c r="L158" s="55"/>
    </row>
    <row r="159" spans="1:12" ht="13" customHeight="1" x14ac:dyDescent="0.15">
      <c r="A159" s="59"/>
      <c r="B159" s="59"/>
      <c r="C159" s="59" t="s">
        <v>87</v>
      </c>
      <c r="D159" s="59"/>
      <c r="E159" s="59"/>
      <c r="F159" s="11" t="s">
        <v>5</v>
      </c>
      <c r="G159" t="s">
        <v>10</v>
      </c>
      <c r="H159" s="3">
        <f t="shared" ref="H159" si="143">INDEX($P$4:$Q$13,MATCH(G159,$P$4:$P$13,0),2)</f>
        <v>0</v>
      </c>
      <c r="I159" s="56" t="str">
        <f t="shared" ref="I159" si="144">IF(SUM(H159:H163)&lt;=9,"Basic",(IF(SUM(H159:H163)&lt;=13,"Enhanced Basic",(IF(SUM(H159:H163)&lt;=14,"Moderate",(IF(SUM(H159:H163)&lt;=24,"High","Beyond High")))))))</f>
        <v>Moderate</v>
      </c>
      <c r="J159" s="56" t="str">
        <f>INDEX(LikelihoodLookup,MATCH(I159,VulnerabilityLookup,),MATCH(H164,ThreatLevelLookup,))</f>
        <v>Possible</v>
      </c>
      <c r="K159" s="50" t="str">
        <f t="shared" ref="K159" si="145">INDEX($AB$18:$AF$20,MATCH(G167,$AB$18:$AB$20,0),H169+3)</f>
        <v>High</v>
      </c>
      <c r="L159" s="53" t="str">
        <f>LOOKUP(INDEX($P$29:$Q$33,MATCH(J159,$P$29:$P$33,0),2)*INDEX($P$38:Q$40,MATCH(K159,$P$38:$P$40,0),2),$V$18:$V$23,$W$18:$W$23)</f>
        <v>Critical</v>
      </c>
    </row>
    <row r="160" spans="1:12" x14ac:dyDescent="0.15">
      <c r="A160" s="60"/>
      <c r="B160" s="60"/>
      <c r="C160" s="62"/>
      <c r="D160" s="60"/>
      <c r="E160" s="62"/>
      <c r="F160" s="11" t="s">
        <v>6</v>
      </c>
      <c r="G160" s="2" t="s">
        <v>15</v>
      </c>
      <c r="H160" s="3">
        <f t="shared" ref="H160" si="146">INDEX($S$4:$T$7,MATCH(G160,$S$4:$S$7,0),2)</f>
        <v>3</v>
      </c>
      <c r="I160" s="57"/>
      <c r="J160" s="57"/>
      <c r="K160" s="51"/>
      <c r="L160" s="54"/>
    </row>
    <row r="161" spans="1:12" x14ac:dyDescent="0.15">
      <c r="A161" s="60"/>
      <c r="B161" s="60"/>
      <c r="C161" s="62"/>
      <c r="D161" s="60"/>
      <c r="E161" s="62"/>
      <c r="F161" s="11" t="s">
        <v>7</v>
      </c>
      <c r="G161" s="2" t="s">
        <v>22</v>
      </c>
      <c r="H161" s="3">
        <f t="shared" ref="H161" si="147">INDEX($V$4:$W$7,MATCH(G161,$V$4:$V$7,0),2)</f>
        <v>3</v>
      </c>
      <c r="I161" s="57"/>
      <c r="J161" s="57"/>
      <c r="K161" s="51"/>
      <c r="L161" s="54"/>
    </row>
    <row r="162" spans="1:12" x14ac:dyDescent="0.15">
      <c r="A162" s="60"/>
      <c r="B162" s="60"/>
      <c r="C162" s="62"/>
      <c r="D162" s="60"/>
      <c r="E162" s="62"/>
      <c r="F162" s="11" t="s">
        <v>8</v>
      </c>
      <c r="G162" s="2" t="s">
        <v>27</v>
      </c>
      <c r="H162" s="3">
        <f t="shared" ref="H162" si="148">INDEX($Y$4:$Z$8,MATCH(G162,$Y$4:$Y$8,0),2)</f>
        <v>1</v>
      </c>
      <c r="I162" s="57"/>
      <c r="J162" s="57"/>
      <c r="K162" s="51"/>
      <c r="L162" s="54"/>
    </row>
    <row r="163" spans="1:12" x14ac:dyDescent="0.15">
      <c r="A163" s="60"/>
      <c r="B163" s="60"/>
      <c r="C163" s="62"/>
      <c r="D163" s="60"/>
      <c r="E163" s="62"/>
      <c r="F163" s="11" t="s">
        <v>9</v>
      </c>
      <c r="G163" s="2" t="s">
        <v>35</v>
      </c>
      <c r="H163" s="3">
        <f t="shared" ref="H163" si="149">INDEX($AB$4:$AC$7,MATCH(G163,$AB$4:$AB$7,0),2)</f>
        <v>7</v>
      </c>
      <c r="I163" s="57"/>
      <c r="J163" s="57"/>
      <c r="K163" s="51"/>
      <c r="L163" s="54"/>
    </row>
    <row r="164" spans="1:12" x14ac:dyDescent="0.15">
      <c r="A164" s="60"/>
      <c r="B164" s="60"/>
      <c r="C164" s="62"/>
      <c r="D164" s="60"/>
      <c r="E164" s="62"/>
      <c r="F164" s="12" t="s">
        <v>142</v>
      </c>
      <c r="G164" s="13"/>
      <c r="H164" s="3" t="str">
        <f>INDEX(TheatLevelLookup,MATCH(G165,ThreatLevel_Motivation,),MATCH(G166,ThreatLevel_Capability,))</f>
        <v>Moderate</v>
      </c>
      <c r="I164" s="57"/>
      <c r="J164" s="57"/>
      <c r="K164" s="51"/>
      <c r="L164" s="54"/>
    </row>
    <row r="165" spans="1:12" x14ac:dyDescent="0.15">
      <c r="A165" s="60"/>
      <c r="B165" s="60"/>
      <c r="C165" s="62"/>
      <c r="D165" s="60"/>
      <c r="E165" s="62"/>
      <c r="F165" s="12" t="s">
        <v>77</v>
      </c>
      <c r="G165" s="2" t="s">
        <v>59</v>
      </c>
      <c r="H165" s="14"/>
      <c r="I165" s="57"/>
      <c r="J165" s="57"/>
      <c r="K165" s="51"/>
      <c r="L165" s="54"/>
    </row>
    <row r="166" spans="1:12" x14ac:dyDescent="0.15">
      <c r="A166" s="60"/>
      <c r="B166" s="60"/>
      <c r="C166" s="62"/>
      <c r="D166" s="60"/>
      <c r="E166" s="62"/>
      <c r="F166" s="12" t="s">
        <v>78</v>
      </c>
      <c r="G166" s="2" t="s">
        <v>64</v>
      </c>
      <c r="H166" s="15"/>
      <c r="I166" s="57"/>
      <c r="J166" s="57"/>
      <c r="K166" s="51"/>
      <c r="L166" s="54"/>
    </row>
    <row r="167" spans="1:12" x14ac:dyDescent="0.15">
      <c r="A167" s="60"/>
      <c r="B167" s="60"/>
      <c r="C167" s="62"/>
      <c r="D167" s="60"/>
      <c r="E167" s="62"/>
      <c r="F167" s="16" t="s">
        <v>51</v>
      </c>
      <c r="G167" s="2" t="s">
        <v>48</v>
      </c>
      <c r="H167" s="3">
        <f t="shared" ref="H167" si="150">INDEX($AB$18:$AC$20,MATCH(G167,$AB$18:$AB$20,0),2)</f>
        <v>3</v>
      </c>
      <c r="I167" s="57"/>
      <c r="J167" s="57"/>
      <c r="K167" s="51"/>
      <c r="L167" s="54"/>
    </row>
    <row r="168" spans="1:12" x14ac:dyDescent="0.15">
      <c r="A168" s="60"/>
      <c r="B168" s="60"/>
      <c r="C168" s="62"/>
      <c r="D168" s="60"/>
      <c r="E168" s="62"/>
      <c r="F168" s="17" t="s">
        <v>79</v>
      </c>
      <c r="G168" t="str">
        <f t="shared" ref="G168" si="151">IF(H168=1,"Low",(IF(H168=2,"Medium","High")))</f>
        <v>High</v>
      </c>
      <c r="H168" s="5">
        <f t="shared" ref="H168:H202" si="152">IF((H169+H167)&gt;3, 3, (H169+H167))</f>
        <v>3</v>
      </c>
      <c r="I168" s="57"/>
      <c r="J168" s="57"/>
      <c r="K168" s="51"/>
      <c r="L168" s="54"/>
    </row>
    <row r="169" spans="1:12" x14ac:dyDescent="0.15">
      <c r="A169" s="61"/>
      <c r="B169" s="61"/>
      <c r="C169" s="63"/>
      <c r="D169" s="61"/>
      <c r="E169" s="63"/>
      <c r="F169" s="16" t="s">
        <v>40</v>
      </c>
      <c r="G169" s="2" t="s">
        <v>45</v>
      </c>
      <c r="H169" s="3">
        <f t="shared" ref="H169" si="153">INDEX($Y$18:$Z$22,MATCH(G169,$Y$18:$Y$20,0),2)</f>
        <v>0</v>
      </c>
      <c r="I169" s="58"/>
      <c r="J169" s="58"/>
      <c r="K169" s="52"/>
      <c r="L169" s="55"/>
    </row>
    <row r="170" spans="1:12" ht="13" customHeight="1" x14ac:dyDescent="0.15">
      <c r="A170" s="59"/>
      <c r="B170" s="59"/>
      <c r="C170" s="59" t="s">
        <v>87</v>
      </c>
      <c r="D170" s="59"/>
      <c r="E170" s="59"/>
      <c r="F170" s="11" t="s">
        <v>5</v>
      </c>
      <c r="G170" t="s">
        <v>10</v>
      </c>
      <c r="H170" s="3">
        <f t="shared" ref="H170" si="154">INDEX($P$4:$Q$13,MATCH(G170,$P$4:$P$13,0),2)</f>
        <v>0</v>
      </c>
      <c r="I170" s="56" t="str">
        <f t="shared" ref="I170" si="155">IF(SUM(H170:H174)&lt;=9,"Basic",(IF(SUM(H170:H174)&lt;=13,"Enhanced Basic",(IF(SUM(H170:H174)&lt;=14,"Moderate",(IF(SUM(H170:H174)&lt;=24,"High","Beyond High")))))))</f>
        <v>Moderate</v>
      </c>
      <c r="J170" s="56" t="str">
        <f>INDEX(LikelihoodLookup,MATCH(I170,VulnerabilityLookup,),MATCH(H175,ThreatLevelLookup,))</f>
        <v>Possible</v>
      </c>
      <c r="K170" s="50" t="str">
        <f t="shared" ref="K170" si="156">INDEX($AB$18:$AF$20,MATCH(G178,$AB$18:$AB$20,0),H180+3)</f>
        <v>High</v>
      </c>
      <c r="L170" s="53" t="str">
        <f>LOOKUP(INDEX($P$29:$Q$33,MATCH(J170,$P$29:$P$33,0),2)*INDEX($P$38:Q$40,MATCH(K170,$P$38:$P$40,0),2),$V$18:$V$23,$W$18:$W$23)</f>
        <v>Critical</v>
      </c>
    </row>
    <row r="171" spans="1:12" x14ac:dyDescent="0.15">
      <c r="A171" s="60"/>
      <c r="B171" s="60"/>
      <c r="C171" s="62"/>
      <c r="D171" s="60"/>
      <c r="E171" s="62"/>
      <c r="F171" s="11" t="s">
        <v>6</v>
      </c>
      <c r="G171" s="2" t="s">
        <v>15</v>
      </c>
      <c r="H171" s="3">
        <f t="shared" ref="H171" si="157">INDEX($S$4:$T$7,MATCH(G171,$S$4:$S$7,0),2)</f>
        <v>3</v>
      </c>
      <c r="I171" s="57"/>
      <c r="J171" s="57"/>
      <c r="K171" s="51"/>
      <c r="L171" s="54"/>
    </row>
    <row r="172" spans="1:12" x14ac:dyDescent="0.15">
      <c r="A172" s="60"/>
      <c r="B172" s="60"/>
      <c r="C172" s="62"/>
      <c r="D172" s="60"/>
      <c r="E172" s="62"/>
      <c r="F172" s="11" t="s">
        <v>7</v>
      </c>
      <c r="G172" s="2" t="s">
        <v>22</v>
      </c>
      <c r="H172" s="3">
        <f t="shared" ref="H172" si="158">INDEX($V$4:$W$7,MATCH(G172,$V$4:$V$7,0),2)</f>
        <v>3</v>
      </c>
      <c r="I172" s="57"/>
      <c r="J172" s="57"/>
      <c r="K172" s="51"/>
      <c r="L172" s="54"/>
    </row>
    <row r="173" spans="1:12" x14ac:dyDescent="0.15">
      <c r="A173" s="60"/>
      <c r="B173" s="60"/>
      <c r="C173" s="62"/>
      <c r="D173" s="60"/>
      <c r="E173" s="62"/>
      <c r="F173" s="11" t="s">
        <v>8</v>
      </c>
      <c r="G173" s="2" t="s">
        <v>27</v>
      </c>
      <c r="H173" s="3">
        <f t="shared" ref="H173" si="159">INDEX($Y$4:$Z$8,MATCH(G173,$Y$4:$Y$8,0),2)</f>
        <v>1</v>
      </c>
      <c r="I173" s="57"/>
      <c r="J173" s="57"/>
      <c r="K173" s="51"/>
      <c r="L173" s="54"/>
    </row>
    <row r="174" spans="1:12" x14ac:dyDescent="0.15">
      <c r="A174" s="60"/>
      <c r="B174" s="60"/>
      <c r="C174" s="62"/>
      <c r="D174" s="60"/>
      <c r="E174" s="62"/>
      <c r="F174" s="11" t="s">
        <v>9</v>
      </c>
      <c r="G174" s="2" t="s">
        <v>35</v>
      </c>
      <c r="H174" s="3">
        <f t="shared" ref="H174" si="160">INDEX($AB$4:$AC$7,MATCH(G174,$AB$4:$AB$7,0),2)</f>
        <v>7</v>
      </c>
      <c r="I174" s="57"/>
      <c r="J174" s="57"/>
      <c r="K174" s="51"/>
      <c r="L174" s="54"/>
    </row>
    <row r="175" spans="1:12" x14ac:dyDescent="0.15">
      <c r="A175" s="60"/>
      <c r="B175" s="60"/>
      <c r="C175" s="62"/>
      <c r="D175" s="60"/>
      <c r="E175" s="62"/>
      <c r="F175" s="12" t="s">
        <v>142</v>
      </c>
      <c r="G175" s="13"/>
      <c r="H175" s="3" t="str">
        <f>INDEX(TheatLevelLookup,MATCH(G176,ThreatLevel_Motivation,),MATCH(G177,ThreatLevel_Capability,))</f>
        <v>Moderate</v>
      </c>
      <c r="I175" s="57"/>
      <c r="J175" s="57"/>
      <c r="K175" s="51"/>
      <c r="L175" s="54"/>
    </row>
    <row r="176" spans="1:12" x14ac:dyDescent="0.15">
      <c r="A176" s="60"/>
      <c r="B176" s="60"/>
      <c r="C176" s="62"/>
      <c r="D176" s="60"/>
      <c r="E176" s="62"/>
      <c r="F176" s="12" t="s">
        <v>77</v>
      </c>
      <c r="G176" s="2" t="s">
        <v>59</v>
      </c>
      <c r="H176" s="14"/>
      <c r="I176" s="57"/>
      <c r="J176" s="57"/>
      <c r="K176" s="51"/>
      <c r="L176" s="54"/>
    </row>
    <row r="177" spans="1:12" x14ac:dyDescent="0.15">
      <c r="A177" s="60"/>
      <c r="B177" s="60"/>
      <c r="C177" s="62"/>
      <c r="D177" s="60"/>
      <c r="E177" s="62"/>
      <c r="F177" s="12" t="s">
        <v>78</v>
      </c>
      <c r="G177" s="2" t="s">
        <v>64</v>
      </c>
      <c r="H177" s="15"/>
      <c r="I177" s="57"/>
      <c r="J177" s="57"/>
      <c r="K177" s="51"/>
      <c r="L177" s="54"/>
    </row>
    <row r="178" spans="1:12" x14ac:dyDescent="0.15">
      <c r="A178" s="60"/>
      <c r="B178" s="60"/>
      <c r="C178" s="62"/>
      <c r="D178" s="60"/>
      <c r="E178" s="62"/>
      <c r="F178" s="16" t="s">
        <v>51</v>
      </c>
      <c r="G178" s="2" t="s">
        <v>48</v>
      </c>
      <c r="H178" s="3">
        <f t="shared" ref="H178" si="161">INDEX($AB$18:$AC$20,MATCH(G178,$AB$18:$AB$20,0),2)</f>
        <v>3</v>
      </c>
      <c r="I178" s="57"/>
      <c r="J178" s="57"/>
      <c r="K178" s="51"/>
      <c r="L178" s="54"/>
    </row>
    <row r="179" spans="1:12" x14ac:dyDescent="0.15">
      <c r="A179" s="60"/>
      <c r="B179" s="60"/>
      <c r="C179" s="62"/>
      <c r="D179" s="60"/>
      <c r="E179" s="62"/>
      <c r="F179" s="17" t="s">
        <v>79</v>
      </c>
      <c r="G179" t="str">
        <f t="shared" ref="G179" si="162">IF(H179=1,"Low",(IF(H179=2,"Medium","High")))</f>
        <v>High</v>
      </c>
      <c r="H179" s="5">
        <f t="shared" ref="H179:H202" si="163">IF((H180+H178)&gt;3, 3, (H180+H178))</f>
        <v>3</v>
      </c>
      <c r="I179" s="57"/>
      <c r="J179" s="57"/>
      <c r="K179" s="51"/>
      <c r="L179" s="54"/>
    </row>
    <row r="180" spans="1:12" x14ac:dyDescent="0.15">
      <c r="A180" s="61"/>
      <c r="B180" s="61"/>
      <c r="C180" s="63"/>
      <c r="D180" s="61"/>
      <c r="E180" s="63"/>
      <c r="F180" s="16" t="s">
        <v>40</v>
      </c>
      <c r="G180" s="2" t="s">
        <v>45</v>
      </c>
      <c r="H180" s="3">
        <f t="shared" ref="H180" si="164">INDEX($Y$18:$Z$22,MATCH(G180,$Y$18:$Y$20,0),2)</f>
        <v>0</v>
      </c>
      <c r="I180" s="58"/>
      <c r="J180" s="58"/>
      <c r="K180" s="52"/>
      <c r="L180" s="55"/>
    </row>
    <row r="181" spans="1:12" ht="13" customHeight="1" x14ac:dyDescent="0.15">
      <c r="A181" s="59"/>
      <c r="B181" s="59"/>
      <c r="C181" s="59" t="s">
        <v>87</v>
      </c>
      <c r="D181" s="59"/>
      <c r="E181" s="59"/>
      <c r="F181" s="11" t="s">
        <v>5</v>
      </c>
      <c r="G181" t="s">
        <v>10</v>
      </c>
      <c r="H181" s="3">
        <f t="shared" ref="H181" si="165">INDEX($P$4:$Q$13,MATCH(G181,$P$4:$P$13,0),2)</f>
        <v>0</v>
      </c>
      <c r="I181" s="56" t="str">
        <f t="shared" ref="I181" si="166">IF(SUM(H181:H185)&lt;=9,"Basic",(IF(SUM(H181:H185)&lt;=13,"Enhanced Basic",(IF(SUM(H181:H185)&lt;=14,"Moderate",(IF(SUM(H181:H185)&lt;=24,"High","Beyond High")))))))</f>
        <v>Moderate</v>
      </c>
      <c r="J181" s="56" t="str">
        <f>INDEX(LikelihoodLookup,MATCH(I181,VulnerabilityLookup,),MATCH(H186,ThreatLevelLookup,))</f>
        <v>Possible</v>
      </c>
      <c r="K181" s="50" t="str">
        <f t="shared" ref="K181" si="167">INDEX($AB$18:$AF$20,MATCH(G189,$AB$18:$AB$20,0),H191+3)</f>
        <v>High</v>
      </c>
      <c r="L181" s="53" t="str">
        <f>LOOKUP(INDEX($P$29:$Q$33,MATCH(J181,$P$29:$P$33,0),2)*INDEX($P$38:Q$40,MATCH(K181,$P$38:$P$40,0),2),$V$18:$V$23,$W$18:$W$23)</f>
        <v>Critical</v>
      </c>
    </row>
    <row r="182" spans="1:12" x14ac:dyDescent="0.15">
      <c r="A182" s="60"/>
      <c r="B182" s="60"/>
      <c r="C182" s="62"/>
      <c r="D182" s="60"/>
      <c r="E182" s="62"/>
      <c r="F182" s="11" t="s">
        <v>6</v>
      </c>
      <c r="G182" s="2" t="s">
        <v>15</v>
      </c>
      <c r="H182" s="3">
        <f t="shared" ref="H182" si="168">INDEX($S$4:$T$7,MATCH(G182,$S$4:$S$7,0),2)</f>
        <v>3</v>
      </c>
      <c r="I182" s="57"/>
      <c r="J182" s="57"/>
      <c r="K182" s="51"/>
      <c r="L182" s="54"/>
    </row>
    <row r="183" spans="1:12" x14ac:dyDescent="0.15">
      <c r="A183" s="60"/>
      <c r="B183" s="60"/>
      <c r="C183" s="62"/>
      <c r="D183" s="60"/>
      <c r="E183" s="62"/>
      <c r="F183" s="11" t="s">
        <v>7</v>
      </c>
      <c r="G183" s="2" t="s">
        <v>22</v>
      </c>
      <c r="H183" s="3">
        <f t="shared" ref="H183" si="169">INDEX($V$4:$W$7,MATCH(G183,$V$4:$V$7,0),2)</f>
        <v>3</v>
      </c>
      <c r="I183" s="57"/>
      <c r="J183" s="57"/>
      <c r="K183" s="51"/>
      <c r="L183" s="54"/>
    </row>
    <row r="184" spans="1:12" x14ac:dyDescent="0.15">
      <c r="A184" s="60"/>
      <c r="B184" s="60"/>
      <c r="C184" s="62"/>
      <c r="D184" s="60"/>
      <c r="E184" s="62"/>
      <c r="F184" s="11" t="s">
        <v>8</v>
      </c>
      <c r="G184" s="2" t="s">
        <v>27</v>
      </c>
      <c r="H184" s="3">
        <f t="shared" ref="H184" si="170">INDEX($Y$4:$Z$8,MATCH(G184,$Y$4:$Y$8,0),2)</f>
        <v>1</v>
      </c>
      <c r="I184" s="57"/>
      <c r="J184" s="57"/>
      <c r="K184" s="51"/>
      <c r="L184" s="54"/>
    </row>
    <row r="185" spans="1:12" x14ac:dyDescent="0.15">
      <c r="A185" s="60"/>
      <c r="B185" s="60"/>
      <c r="C185" s="62"/>
      <c r="D185" s="60"/>
      <c r="E185" s="62"/>
      <c r="F185" s="11" t="s">
        <v>9</v>
      </c>
      <c r="G185" s="2" t="s">
        <v>35</v>
      </c>
      <c r="H185" s="3">
        <f t="shared" ref="H185" si="171">INDEX($AB$4:$AC$7,MATCH(G185,$AB$4:$AB$7,0),2)</f>
        <v>7</v>
      </c>
      <c r="I185" s="57"/>
      <c r="J185" s="57"/>
      <c r="K185" s="51"/>
      <c r="L185" s="54"/>
    </row>
    <row r="186" spans="1:12" x14ac:dyDescent="0.15">
      <c r="A186" s="60"/>
      <c r="B186" s="60"/>
      <c r="C186" s="62"/>
      <c r="D186" s="60"/>
      <c r="E186" s="62"/>
      <c r="F186" s="12" t="s">
        <v>142</v>
      </c>
      <c r="G186" s="13"/>
      <c r="H186" s="3" t="str">
        <f>INDEX(TheatLevelLookup,MATCH(G187,ThreatLevel_Motivation,),MATCH(G188,ThreatLevel_Capability,))</f>
        <v>Moderate</v>
      </c>
      <c r="I186" s="57"/>
      <c r="J186" s="57"/>
      <c r="K186" s="51"/>
      <c r="L186" s="54"/>
    </row>
    <row r="187" spans="1:12" x14ac:dyDescent="0.15">
      <c r="A187" s="60"/>
      <c r="B187" s="60"/>
      <c r="C187" s="62"/>
      <c r="D187" s="60"/>
      <c r="E187" s="62"/>
      <c r="F187" s="12" t="s">
        <v>77</v>
      </c>
      <c r="G187" s="2" t="s">
        <v>59</v>
      </c>
      <c r="H187" s="14"/>
      <c r="I187" s="57"/>
      <c r="J187" s="57"/>
      <c r="K187" s="51"/>
      <c r="L187" s="54"/>
    </row>
    <row r="188" spans="1:12" x14ac:dyDescent="0.15">
      <c r="A188" s="60"/>
      <c r="B188" s="60"/>
      <c r="C188" s="62"/>
      <c r="D188" s="60"/>
      <c r="E188" s="62"/>
      <c r="F188" s="12" t="s">
        <v>78</v>
      </c>
      <c r="G188" s="2" t="s">
        <v>64</v>
      </c>
      <c r="H188" s="15"/>
      <c r="I188" s="57"/>
      <c r="J188" s="57"/>
      <c r="K188" s="51"/>
      <c r="L188" s="54"/>
    </row>
    <row r="189" spans="1:12" x14ac:dyDescent="0.15">
      <c r="A189" s="60"/>
      <c r="B189" s="60"/>
      <c r="C189" s="62"/>
      <c r="D189" s="60"/>
      <c r="E189" s="62"/>
      <c r="F189" s="16" t="s">
        <v>51</v>
      </c>
      <c r="G189" s="2" t="s">
        <v>48</v>
      </c>
      <c r="H189" s="3">
        <f t="shared" ref="H189" si="172">INDEX($AB$18:$AC$20,MATCH(G189,$AB$18:$AB$20,0),2)</f>
        <v>3</v>
      </c>
      <c r="I189" s="57"/>
      <c r="J189" s="57"/>
      <c r="K189" s="51"/>
      <c r="L189" s="54"/>
    </row>
    <row r="190" spans="1:12" x14ac:dyDescent="0.15">
      <c r="A190" s="60"/>
      <c r="B190" s="60"/>
      <c r="C190" s="62"/>
      <c r="D190" s="60"/>
      <c r="E190" s="62"/>
      <c r="F190" s="17" t="s">
        <v>79</v>
      </c>
      <c r="G190" t="str">
        <f t="shared" ref="G190" si="173">IF(H190=1,"Low",(IF(H190=2,"Medium","High")))</f>
        <v>High</v>
      </c>
      <c r="H190" s="5">
        <f t="shared" ref="H190:H202" si="174">IF((H191+H189)&gt;3, 3, (H191+H189))</f>
        <v>3</v>
      </c>
      <c r="I190" s="57"/>
      <c r="J190" s="57"/>
      <c r="K190" s="51"/>
      <c r="L190" s="54"/>
    </row>
    <row r="191" spans="1:12" x14ac:dyDescent="0.15">
      <c r="A191" s="61"/>
      <c r="B191" s="61"/>
      <c r="C191" s="63"/>
      <c r="D191" s="61"/>
      <c r="E191" s="63"/>
      <c r="F191" s="16" t="s">
        <v>40</v>
      </c>
      <c r="G191" s="2" t="s">
        <v>45</v>
      </c>
      <c r="H191" s="3">
        <f t="shared" ref="H191" si="175">INDEX($Y$18:$Z$22,MATCH(G191,$Y$18:$Y$20,0),2)</f>
        <v>0</v>
      </c>
      <c r="I191" s="58"/>
      <c r="J191" s="58"/>
      <c r="K191" s="52"/>
      <c r="L191" s="55"/>
    </row>
    <row r="192" spans="1:12" ht="13" customHeight="1" x14ac:dyDescent="0.15">
      <c r="A192" s="59"/>
      <c r="B192" s="59"/>
      <c r="C192" s="59" t="s">
        <v>87</v>
      </c>
      <c r="D192" s="59"/>
      <c r="E192" s="59"/>
      <c r="F192" s="11" t="s">
        <v>5</v>
      </c>
      <c r="G192" t="s">
        <v>10</v>
      </c>
      <c r="H192" s="3">
        <f t="shared" ref="H192" si="176">INDEX($P$4:$Q$13,MATCH(G192,$P$4:$P$13,0),2)</f>
        <v>0</v>
      </c>
      <c r="I192" s="56" t="str">
        <f t="shared" ref="I192" si="177">IF(SUM(H192:H196)&lt;=9,"Basic",(IF(SUM(H192:H196)&lt;=13,"Enhanced Basic",(IF(SUM(H192:H196)&lt;=14,"Moderate",(IF(SUM(H192:H196)&lt;=24,"High","Beyond High")))))))</f>
        <v>Moderate</v>
      </c>
      <c r="J192" s="56" t="str">
        <f>INDEX(LikelihoodLookup,MATCH(I192,VulnerabilityLookup,),MATCH(H197,ThreatLevelLookup,))</f>
        <v>Possible</v>
      </c>
      <c r="K192" s="50" t="str">
        <f t="shared" ref="K192" si="178">INDEX($AB$18:$AF$20,MATCH(G200,$AB$18:$AB$20,0),H202+3)</f>
        <v>High</v>
      </c>
      <c r="L192" s="53" t="str">
        <f>LOOKUP(INDEX($P$29:$Q$33,MATCH(J192,$P$29:$P$33,0),2)*INDEX($P$38:Q$40,MATCH(K192,$P$38:$P$40,0),2),$V$18:$V$23,$W$18:$W$23)</f>
        <v>Critical</v>
      </c>
    </row>
    <row r="193" spans="1:12" x14ac:dyDescent="0.15">
      <c r="A193" s="60"/>
      <c r="B193" s="60"/>
      <c r="C193" s="62"/>
      <c r="D193" s="60"/>
      <c r="E193" s="62"/>
      <c r="F193" s="11" t="s">
        <v>6</v>
      </c>
      <c r="G193" s="2" t="s">
        <v>15</v>
      </c>
      <c r="H193" s="3">
        <f t="shared" ref="H193" si="179">INDEX($S$4:$T$7,MATCH(G193,$S$4:$S$7,0),2)</f>
        <v>3</v>
      </c>
      <c r="I193" s="57"/>
      <c r="J193" s="57"/>
      <c r="K193" s="51"/>
      <c r="L193" s="54"/>
    </row>
    <row r="194" spans="1:12" x14ac:dyDescent="0.15">
      <c r="A194" s="60"/>
      <c r="B194" s="60"/>
      <c r="C194" s="62"/>
      <c r="D194" s="60"/>
      <c r="E194" s="62"/>
      <c r="F194" s="11" t="s">
        <v>7</v>
      </c>
      <c r="G194" s="2" t="s">
        <v>22</v>
      </c>
      <c r="H194" s="3">
        <f t="shared" ref="H194" si="180">INDEX($V$4:$W$7,MATCH(G194,$V$4:$V$7,0),2)</f>
        <v>3</v>
      </c>
      <c r="I194" s="57"/>
      <c r="J194" s="57"/>
      <c r="K194" s="51"/>
      <c r="L194" s="54"/>
    </row>
    <row r="195" spans="1:12" x14ac:dyDescent="0.15">
      <c r="A195" s="60"/>
      <c r="B195" s="60"/>
      <c r="C195" s="62"/>
      <c r="D195" s="60"/>
      <c r="E195" s="62"/>
      <c r="F195" s="11" t="s">
        <v>8</v>
      </c>
      <c r="G195" s="2" t="s">
        <v>27</v>
      </c>
      <c r="H195" s="3">
        <f t="shared" ref="H195" si="181">INDEX($Y$4:$Z$8,MATCH(G195,$Y$4:$Y$8,0),2)</f>
        <v>1</v>
      </c>
      <c r="I195" s="57"/>
      <c r="J195" s="57"/>
      <c r="K195" s="51"/>
      <c r="L195" s="54"/>
    </row>
    <row r="196" spans="1:12" x14ac:dyDescent="0.15">
      <c r="A196" s="60"/>
      <c r="B196" s="60"/>
      <c r="C196" s="62"/>
      <c r="D196" s="60"/>
      <c r="E196" s="62"/>
      <c r="F196" s="11" t="s">
        <v>9</v>
      </c>
      <c r="G196" s="2" t="s">
        <v>35</v>
      </c>
      <c r="H196" s="3">
        <f t="shared" ref="H196" si="182">INDEX($AB$4:$AC$7,MATCH(G196,$AB$4:$AB$7,0),2)</f>
        <v>7</v>
      </c>
      <c r="I196" s="57"/>
      <c r="J196" s="57"/>
      <c r="K196" s="51"/>
      <c r="L196" s="54"/>
    </row>
    <row r="197" spans="1:12" x14ac:dyDescent="0.15">
      <c r="A197" s="60"/>
      <c r="B197" s="60"/>
      <c r="C197" s="62"/>
      <c r="D197" s="60"/>
      <c r="E197" s="62"/>
      <c r="F197" s="12" t="s">
        <v>142</v>
      </c>
      <c r="G197" s="13"/>
      <c r="H197" s="3" t="str">
        <f>INDEX(TheatLevelLookup,MATCH(G198,ThreatLevel_Motivation,),MATCH(G199,ThreatLevel_Capability,))</f>
        <v>Moderate</v>
      </c>
      <c r="I197" s="57"/>
      <c r="J197" s="57"/>
      <c r="K197" s="51"/>
      <c r="L197" s="54"/>
    </row>
    <row r="198" spans="1:12" x14ac:dyDescent="0.15">
      <c r="A198" s="60"/>
      <c r="B198" s="60"/>
      <c r="C198" s="62"/>
      <c r="D198" s="60"/>
      <c r="E198" s="62"/>
      <c r="F198" s="12" t="s">
        <v>77</v>
      </c>
      <c r="G198" s="2" t="s">
        <v>59</v>
      </c>
      <c r="H198" s="14"/>
      <c r="I198" s="57"/>
      <c r="J198" s="57"/>
      <c r="K198" s="51"/>
      <c r="L198" s="54"/>
    </row>
    <row r="199" spans="1:12" x14ac:dyDescent="0.15">
      <c r="A199" s="60"/>
      <c r="B199" s="60"/>
      <c r="C199" s="62"/>
      <c r="D199" s="60"/>
      <c r="E199" s="62"/>
      <c r="F199" s="12" t="s">
        <v>78</v>
      </c>
      <c r="G199" s="2" t="s">
        <v>64</v>
      </c>
      <c r="H199" s="15"/>
      <c r="I199" s="57"/>
      <c r="J199" s="57"/>
      <c r="K199" s="51"/>
      <c r="L199" s="54"/>
    </row>
    <row r="200" spans="1:12" x14ac:dyDescent="0.15">
      <c r="A200" s="60"/>
      <c r="B200" s="60"/>
      <c r="C200" s="62"/>
      <c r="D200" s="60"/>
      <c r="E200" s="62"/>
      <c r="F200" s="16" t="s">
        <v>51</v>
      </c>
      <c r="G200" s="2" t="s">
        <v>48</v>
      </c>
      <c r="H200" s="3">
        <f t="shared" ref="H200" si="183">INDEX($AB$18:$AC$20,MATCH(G200,$AB$18:$AB$20,0),2)</f>
        <v>3</v>
      </c>
      <c r="I200" s="57"/>
      <c r="J200" s="57"/>
      <c r="K200" s="51"/>
      <c r="L200" s="54"/>
    </row>
    <row r="201" spans="1:12" x14ac:dyDescent="0.15">
      <c r="A201" s="60"/>
      <c r="B201" s="60"/>
      <c r="C201" s="62"/>
      <c r="D201" s="60"/>
      <c r="E201" s="62"/>
      <c r="F201" s="17" t="s">
        <v>79</v>
      </c>
      <c r="G201" t="str">
        <f t="shared" ref="G201" si="184">IF(H201=1,"Low",(IF(H201=2,"Medium","High")))</f>
        <v>High</v>
      </c>
      <c r="H201" s="5">
        <f t="shared" ref="H201:H202" si="185">IF((H202+H200)&gt;3, 3, (H202+H200))</f>
        <v>3</v>
      </c>
      <c r="I201" s="57"/>
      <c r="J201" s="57"/>
      <c r="K201" s="51"/>
      <c r="L201" s="54"/>
    </row>
    <row r="202" spans="1:12" x14ac:dyDescent="0.15">
      <c r="A202" s="61"/>
      <c r="B202" s="61"/>
      <c r="C202" s="63"/>
      <c r="D202" s="61"/>
      <c r="E202" s="63"/>
      <c r="F202" s="16" t="s">
        <v>40</v>
      </c>
      <c r="G202" s="2" t="s">
        <v>45</v>
      </c>
      <c r="H202" s="3">
        <f t="shared" ref="H202" si="186">INDEX($Y$18:$Z$22,MATCH(G202,$Y$18:$Y$20,0),2)</f>
        <v>0</v>
      </c>
      <c r="I202" s="58"/>
      <c r="J202" s="58"/>
      <c r="K202" s="52"/>
      <c r="L202" s="55"/>
    </row>
    <row r="203" spans="1:12" ht="13" customHeight="1" x14ac:dyDescent="0.15">
      <c r="B203" s="10"/>
    </row>
    <row r="204" spans="1:12" x14ac:dyDescent="0.15">
      <c r="B204" s="8"/>
    </row>
    <row r="205" spans="1:12" x14ac:dyDescent="0.15">
      <c r="B205" s="8"/>
    </row>
    <row r="206" spans="1:12" x14ac:dyDescent="0.15">
      <c r="B206" s="8"/>
    </row>
    <row r="207" spans="1:12" x14ac:dyDescent="0.15">
      <c r="B207" s="8"/>
    </row>
    <row r="208" spans="1:12" x14ac:dyDescent="0.15">
      <c r="B208" s="8"/>
    </row>
    <row r="209" spans="2:2" x14ac:dyDescent="0.15">
      <c r="B209" s="8"/>
    </row>
    <row r="210" spans="2:2" x14ac:dyDescent="0.15">
      <c r="B210" s="8"/>
    </row>
    <row r="211" spans="2:2" x14ac:dyDescent="0.15">
      <c r="B211" s="8"/>
    </row>
    <row r="212" spans="2:2" x14ac:dyDescent="0.15">
      <c r="B212" s="8"/>
    </row>
    <row r="213" spans="2:2" x14ac:dyDescent="0.15">
      <c r="B213" s="9"/>
    </row>
  </sheetData>
  <mergeCells count="183">
    <mergeCell ref="C3:C4"/>
    <mergeCell ref="D3:D4"/>
    <mergeCell ref="K3:K4"/>
    <mergeCell ref="B3:B4"/>
    <mergeCell ref="V3:W3"/>
    <mergeCell ref="S3:T3"/>
    <mergeCell ref="Y3:Z3"/>
    <mergeCell ref="P3:Q3"/>
    <mergeCell ref="AB3:AC3"/>
    <mergeCell ref="E5:E15"/>
    <mergeCell ref="L5:L15"/>
    <mergeCell ref="A16:A26"/>
    <mergeCell ref="B16:B26"/>
    <mergeCell ref="C16:C26"/>
    <mergeCell ref="D16:D26"/>
    <mergeCell ref="E16:E26"/>
    <mergeCell ref="I16:I26"/>
    <mergeCell ref="J16:J26"/>
    <mergeCell ref="E3:E4"/>
    <mergeCell ref="F3:J3"/>
    <mergeCell ref="L3:L4"/>
    <mergeCell ref="K16:K26"/>
    <mergeCell ref="L16:L26"/>
    <mergeCell ref="V17:W17"/>
    <mergeCell ref="A5:A15"/>
    <mergeCell ref="B5:B15"/>
    <mergeCell ref="C5:C15"/>
    <mergeCell ref="D5:D15"/>
    <mergeCell ref="I5:I15"/>
    <mergeCell ref="J5:J15"/>
    <mergeCell ref="K5:K15"/>
    <mergeCell ref="A3:A4"/>
    <mergeCell ref="J27:J37"/>
    <mergeCell ref="K27:K37"/>
    <mergeCell ref="L27:L37"/>
    <mergeCell ref="P28:Q28"/>
    <mergeCell ref="S28:T28"/>
    <mergeCell ref="X36:AB36"/>
    <mergeCell ref="P37:Q37"/>
    <mergeCell ref="A27:A37"/>
    <mergeCell ref="B27:B37"/>
    <mergeCell ref="C27:C37"/>
    <mergeCell ref="D27:D37"/>
    <mergeCell ref="E27:E37"/>
    <mergeCell ref="I27:I37"/>
    <mergeCell ref="J38:J48"/>
    <mergeCell ref="K38:K48"/>
    <mergeCell ref="L38:L48"/>
    <mergeCell ref="P44:Q44"/>
    <mergeCell ref="S44:T44"/>
    <mergeCell ref="X47:AB47"/>
    <mergeCell ref="A38:A48"/>
    <mergeCell ref="B38:B48"/>
    <mergeCell ref="C38:C48"/>
    <mergeCell ref="D38:D48"/>
    <mergeCell ref="E38:E48"/>
    <mergeCell ref="I38:I48"/>
    <mergeCell ref="J49:J59"/>
    <mergeCell ref="K49:K59"/>
    <mergeCell ref="L49:L59"/>
    <mergeCell ref="A60:A70"/>
    <mergeCell ref="B60:B70"/>
    <mergeCell ref="C60:C70"/>
    <mergeCell ref="D60:D70"/>
    <mergeCell ref="E60:E70"/>
    <mergeCell ref="I60:I70"/>
    <mergeCell ref="J60:J70"/>
    <mergeCell ref="A49:A59"/>
    <mergeCell ref="B49:B59"/>
    <mergeCell ref="C49:C59"/>
    <mergeCell ref="D49:D59"/>
    <mergeCell ref="E49:E59"/>
    <mergeCell ref="I49:I59"/>
    <mergeCell ref="K60:K70"/>
    <mergeCell ref="L60:L70"/>
    <mergeCell ref="A71:A81"/>
    <mergeCell ref="B71:B81"/>
    <mergeCell ref="C71:C81"/>
    <mergeCell ref="D71:D81"/>
    <mergeCell ref="E71:E81"/>
    <mergeCell ref="I71:I81"/>
    <mergeCell ref="J71:J81"/>
    <mergeCell ref="K71:K81"/>
    <mergeCell ref="L71:L81"/>
    <mergeCell ref="A82:A92"/>
    <mergeCell ref="B82:B92"/>
    <mergeCell ref="C82:C92"/>
    <mergeCell ref="D82:D92"/>
    <mergeCell ref="E82:E92"/>
    <mergeCell ref="I82:I92"/>
    <mergeCell ref="J82:J92"/>
    <mergeCell ref="K82:K92"/>
    <mergeCell ref="L82:L92"/>
    <mergeCell ref="J93:J103"/>
    <mergeCell ref="K93:K103"/>
    <mergeCell ref="L93:L103"/>
    <mergeCell ref="A104:A114"/>
    <mergeCell ref="B104:B114"/>
    <mergeCell ref="C104:C114"/>
    <mergeCell ref="D104:D114"/>
    <mergeCell ref="E104:E114"/>
    <mergeCell ref="I104:I114"/>
    <mergeCell ref="J104:J114"/>
    <mergeCell ref="A93:A103"/>
    <mergeCell ref="B93:B103"/>
    <mergeCell ref="C93:C103"/>
    <mergeCell ref="D93:D103"/>
    <mergeCell ref="E93:E103"/>
    <mergeCell ref="I93:I103"/>
    <mergeCell ref="K104:K114"/>
    <mergeCell ref="L104:L114"/>
    <mergeCell ref="A115:A125"/>
    <mergeCell ref="B115:B125"/>
    <mergeCell ref="C115:C125"/>
    <mergeCell ref="D115:D125"/>
    <mergeCell ref="E115:E125"/>
    <mergeCell ref="I115:I125"/>
    <mergeCell ref="J115:J125"/>
    <mergeCell ref="K115:K125"/>
    <mergeCell ref="L115:L125"/>
    <mergeCell ref="A126:A136"/>
    <mergeCell ref="B126:B136"/>
    <mergeCell ref="C126:C136"/>
    <mergeCell ref="D126:D136"/>
    <mergeCell ref="E126:E136"/>
    <mergeCell ref="I126:I136"/>
    <mergeCell ref="J126:J136"/>
    <mergeCell ref="K126:K136"/>
    <mergeCell ref="L126:L136"/>
    <mergeCell ref="J137:J147"/>
    <mergeCell ref="K137:K147"/>
    <mergeCell ref="L137:L147"/>
    <mergeCell ref="A148:A158"/>
    <mergeCell ref="B148:B158"/>
    <mergeCell ref="C148:C158"/>
    <mergeCell ref="D148:D158"/>
    <mergeCell ref="E148:E158"/>
    <mergeCell ref="I148:I158"/>
    <mergeCell ref="J148:J158"/>
    <mergeCell ref="A137:A147"/>
    <mergeCell ref="B137:B147"/>
    <mergeCell ref="C137:C147"/>
    <mergeCell ref="D137:D147"/>
    <mergeCell ref="E137:E147"/>
    <mergeCell ref="I137:I147"/>
    <mergeCell ref="K148:K158"/>
    <mergeCell ref="L148:L158"/>
    <mergeCell ref="A159:A169"/>
    <mergeCell ref="B159:B169"/>
    <mergeCell ref="C159:C169"/>
    <mergeCell ref="D159:D169"/>
    <mergeCell ref="E159:E169"/>
    <mergeCell ref="I159:I169"/>
    <mergeCell ref="J159:J169"/>
    <mergeCell ref="K159:K169"/>
    <mergeCell ref="L159:L169"/>
    <mergeCell ref="A170:A180"/>
    <mergeCell ref="B170:B180"/>
    <mergeCell ref="C170:C180"/>
    <mergeCell ref="D170:D180"/>
    <mergeCell ref="E170:E180"/>
    <mergeCell ref="I170:I180"/>
    <mergeCell ref="J170:J180"/>
    <mergeCell ref="K170:K180"/>
    <mergeCell ref="L170:L180"/>
    <mergeCell ref="K192:K202"/>
    <mergeCell ref="L192:L202"/>
    <mergeCell ref="J181:J191"/>
    <mergeCell ref="K181:K191"/>
    <mergeCell ref="L181:L191"/>
    <mergeCell ref="A192:A202"/>
    <mergeCell ref="B192:B202"/>
    <mergeCell ref="C192:C202"/>
    <mergeCell ref="D192:D202"/>
    <mergeCell ref="E192:E202"/>
    <mergeCell ref="I192:I202"/>
    <mergeCell ref="J192:J202"/>
    <mergeCell ref="A181:A191"/>
    <mergeCell ref="B181:B191"/>
    <mergeCell ref="C181:C191"/>
    <mergeCell ref="D181:D191"/>
    <mergeCell ref="E181:E191"/>
    <mergeCell ref="I181:I191"/>
  </mergeCells>
  <phoneticPr fontId="2" type="noConversion"/>
  <conditionalFormatting sqref="L5:L15">
    <cfRule type="cellIs" dxfId="17" priority="106" stopIfTrue="1" operator="equal">
      <formula>"Critical"</formula>
    </cfRule>
    <cfRule type="cellIs" dxfId="16" priority="107" stopIfTrue="1" operator="equal">
      <formula>"Major"</formula>
    </cfRule>
    <cfRule type="cellIs" dxfId="15" priority="108" stopIfTrue="1" operator="equal">
      <formula>"Minor"</formula>
    </cfRule>
  </conditionalFormatting>
  <conditionalFormatting sqref="K5:K15">
    <cfRule type="containsText" dxfId="14" priority="103" operator="containsText" text="Low">
      <formula>NOT(ISERROR(SEARCH("Low",K5)))</formula>
    </cfRule>
    <cfRule type="containsText" dxfId="13" priority="104" operator="containsText" text="Medium">
      <formula>NOT(ISERROR(SEARCH("Medium",K5)))</formula>
    </cfRule>
    <cfRule type="containsText" dxfId="12" priority="105" operator="containsText" text="High">
      <formula>NOT(ISERROR(SEARCH("High",K5)))</formula>
    </cfRule>
  </conditionalFormatting>
  <conditionalFormatting sqref="L16:L202">
    <cfRule type="cellIs" dxfId="5" priority="4" stopIfTrue="1" operator="equal">
      <formula>"Critical"</formula>
    </cfRule>
    <cfRule type="cellIs" dxfId="4" priority="5" stopIfTrue="1" operator="equal">
      <formula>"Major"</formula>
    </cfRule>
    <cfRule type="cellIs" dxfId="3" priority="6" stopIfTrue="1" operator="equal">
      <formula>"Minor"</formula>
    </cfRule>
  </conditionalFormatting>
  <conditionalFormatting sqref="K16:K202">
    <cfRule type="containsText" dxfId="2" priority="1" operator="containsText" text="Low">
      <formula>NOT(ISERROR(SEARCH("Low",K16)))</formula>
    </cfRule>
    <cfRule type="containsText" dxfId="1" priority="2" operator="containsText" text="Medium">
      <formula>NOT(ISERROR(SEARCH("Medium",K16)))</formula>
    </cfRule>
    <cfRule type="containsText" dxfId="0" priority="3" operator="containsText" text="High">
      <formula>NOT(ISERROR(SEARCH("High",K16)))</formula>
    </cfRule>
  </conditionalFormatting>
  <dataValidations count="10">
    <dataValidation type="list" allowBlank="1" showInputMessage="1" showErrorMessage="1" sqref="G6 G17 G28 G39 G50 G61 G72 G83 G94 G105 G116 G127 G138 G149 G160 G171 G182 G193" xr:uid="{00000000-0002-0000-0100-000000000000}">
      <formula1>$S$4:$S$7</formula1>
    </dataValidation>
    <dataValidation type="list" allowBlank="1" showInputMessage="1" showErrorMessage="1" sqref="G5 G16 G27 G38 G49 G60 G71 G82 G93 G104 G115 G126 G137 G148 G159 G170 G181 G192" xr:uid="{00000000-0002-0000-0100-000001000000}">
      <formula1>$P$4:$P$13</formula1>
    </dataValidation>
    <dataValidation type="list" allowBlank="1" showInputMessage="1" showErrorMessage="1" sqref="C5:C202" xr:uid="{00000000-0002-0000-0100-000002000000}">
      <formula1>$S$45:$S$47</formula1>
    </dataValidation>
    <dataValidation type="list" allowBlank="1" showInputMessage="1" showErrorMessage="1" sqref="G12 G23 G34 G45 G56 G67 G78 G89 G100 G111 G122 G133 G144 G155 G166 G177 G188 G199" xr:uid="{00000000-0002-0000-0100-000003000000}">
      <formula1>$S$21:$S$25</formula1>
    </dataValidation>
    <dataValidation type="list" allowBlank="1" showInputMessage="1" showErrorMessage="1" sqref="G13 G11 G24 G35 G46 G57 G68 G79 G90 G101 G112 G123 G134 G145 G156 G167 G178 G189 G200 G22 G33 G44 G55 G66 G77 G88 G99 G110 G121 G132 G143 G154 G165 G176 G187 G198" xr:uid="{00000000-0002-0000-0100-000004000000}">
      <formula1>$S$29:$S$33</formula1>
    </dataValidation>
    <dataValidation type="list" allowBlank="1" showInputMessage="1" showErrorMessage="1" sqref="G9 G20 G31 G42 G53 G64 G75 G86 G97 G108 G119 G130 G141 G152 G163 G174 G185 G196" xr:uid="{00000000-0002-0000-0100-000005000000}">
      <formula1>$AB$4:$AB$7</formula1>
    </dataValidation>
    <dataValidation type="list" allowBlank="1" showInputMessage="1" showErrorMessage="1" sqref="G13 G24 G35 G46 G57 G68 G79 G90 G101 G112 G123 G134 G145 G156 G167 G178 G189 G200" xr:uid="{00000000-0002-0000-0100-000006000000}">
      <formula1>$AB$18:$AB$20</formula1>
    </dataValidation>
    <dataValidation type="list" allowBlank="1" showInputMessage="1" showErrorMessage="1" sqref="G15 G26 G37 G48 G59 G70 G81 G92 G103 G114 G125 G136 G147 G158 G169 G180 G191 G202" xr:uid="{00000000-0002-0000-0100-000007000000}">
      <formula1>$Y$18:$Y$20</formula1>
    </dataValidation>
    <dataValidation type="list" allowBlank="1" showInputMessage="1" showErrorMessage="1" sqref="G8 G19 G30 G41 G52 G63 G74 G85 G96 G107 G118 G129 G140 G151 G162 G173 G184 G195" xr:uid="{00000000-0002-0000-0100-000008000000}">
      <formula1>$Y$4:$Y$8</formula1>
    </dataValidation>
    <dataValidation type="list" allowBlank="1" showInputMessage="1" showErrorMessage="1" sqref="G7 G18 G29 G40 G51 G62 G73 G84 G95 G106 G117 G128 G139 G150 G161 G172 G183 G194" xr:uid="{00000000-0002-0000-0100-000009000000}">
      <formula1>$V$4:$V$7</formula1>
    </dataValidation>
  </dataValidations>
  <printOptions horizontalCentered="1"/>
  <pageMargins left="0" right="0" top="0.39370078740157483" bottom="0.19685039370078741" header="0.51181102362204722" footer="0.51181102362204722"/>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Instructions</vt:lpstr>
      <vt:lpstr>Root calculation</vt:lpstr>
      <vt:lpstr>LikelihoodLookup</vt:lpstr>
      <vt:lpstr>TheatLevelLookup</vt:lpstr>
      <vt:lpstr>ThreatLevel_Capability</vt:lpstr>
      <vt:lpstr>ThreatLevel_Motivation</vt:lpstr>
      <vt:lpstr>ThreatLevelLookup</vt:lpstr>
      <vt:lpstr>VulnerabilityLookup</vt:lpstr>
    </vt:vector>
  </TitlesOfParts>
  <Company>ETSI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Randall</dc:creator>
  <cp:lastModifiedBy>Scott CADZOW</cp:lastModifiedBy>
  <cp:lastPrinted>2009-10-21T06:48:31Z</cp:lastPrinted>
  <dcterms:created xsi:type="dcterms:W3CDTF">2009-09-08T12:11:23Z</dcterms:created>
  <dcterms:modified xsi:type="dcterms:W3CDTF">2021-12-03T13:59:38Z</dcterms:modified>
</cp:coreProperties>
</file>