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filterPrivacy="1"/>
  <xr:revisionPtr revIDLastSave="0" documentId="13_ncr:1_{087D4394-6573-4D99-A899-6F37AFD7B26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gender_analysis" sheetId="1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7" l="1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2" i="17"/>
  <c r="I2" i="17" s="1"/>
  <c r="O40" i="17" l="1"/>
  <c r="N40" i="17"/>
  <c r="O39" i="17"/>
  <c r="N39" i="17"/>
  <c r="O38" i="17"/>
  <c r="N38" i="17"/>
  <c r="O37" i="17"/>
  <c r="N37" i="17"/>
  <c r="O36" i="17"/>
  <c r="N36" i="17"/>
  <c r="O35" i="17"/>
  <c r="N35" i="17"/>
  <c r="O34" i="17"/>
  <c r="N34" i="17"/>
  <c r="O33" i="17"/>
  <c r="N33" i="17"/>
  <c r="O32" i="17"/>
  <c r="N32" i="17"/>
  <c r="O31" i="17"/>
  <c r="N31" i="17"/>
  <c r="O30" i="17"/>
  <c r="N30" i="17"/>
  <c r="O29" i="17"/>
  <c r="N29" i="17"/>
  <c r="O28" i="17"/>
  <c r="N28" i="17"/>
  <c r="O27" i="17"/>
  <c r="N27" i="17"/>
  <c r="O26" i="17"/>
  <c r="N26" i="17"/>
  <c r="O25" i="17"/>
  <c r="N25" i="17"/>
  <c r="O24" i="17"/>
  <c r="N24" i="17"/>
  <c r="O23" i="17"/>
  <c r="N23" i="17"/>
  <c r="O22" i="17"/>
  <c r="N22" i="17"/>
  <c r="O21" i="17"/>
  <c r="N21" i="17"/>
  <c r="O20" i="17"/>
  <c r="N20" i="17"/>
  <c r="O19" i="17"/>
  <c r="N19" i="17"/>
  <c r="O18" i="17"/>
  <c r="N18" i="17"/>
  <c r="O17" i="17"/>
  <c r="N17" i="17"/>
  <c r="O16" i="17"/>
  <c r="N16" i="17"/>
  <c r="O15" i="17"/>
  <c r="N15" i="17"/>
  <c r="O14" i="17"/>
  <c r="N14" i="17"/>
  <c r="O13" i="17"/>
  <c r="N13" i="17"/>
  <c r="O12" i="17"/>
  <c r="N12" i="17"/>
  <c r="O11" i="17"/>
  <c r="N11" i="17"/>
  <c r="O10" i="17"/>
  <c r="N10" i="17"/>
  <c r="O9" i="17"/>
  <c r="N9" i="17"/>
  <c r="O8" i="17"/>
  <c r="N8" i="17"/>
  <c r="O7" i="17"/>
  <c r="N7" i="17"/>
  <c r="O6" i="17"/>
  <c r="N6" i="17"/>
  <c r="O5" i="17"/>
  <c r="N5" i="17"/>
  <c r="O4" i="17"/>
  <c r="N4" i="17"/>
  <c r="O3" i="17"/>
  <c r="N3" i="17"/>
  <c r="N2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L5" i="17"/>
  <c r="L4" i="17"/>
  <c r="L3" i="17"/>
  <c r="K40" i="17"/>
  <c r="K39" i="17"/>
  <c r="K38" i="17"/>
  <c r="K37" i="17"/>
  <c r="Q37" i="17" s="1"/>
  <c r="R37" i="17" s="1"/>
  <c r="K36" i="17"/>
  <c r="K35" i="17"/>
  <c r="K34" i="17"/>
  <c r="K33" i="17"/>
  <c r="K32" i="17"/>
  <c r="K31" i="17"/>
  <c r="K30" i="17"/>
  <c r="K29" i="17"/>
  <c r="Q29" i="17" s="1"/>
  <c r="R29" i="17" s="1"/>
  <c r="K28" i="17"/>
  <c r="K27" i="17"/>
  <c r="K26" i="17"/>
  <c r="K25" i="17"/>
  <c r="K24" i="17"/>
  <c r="K23" i="17"/>
  <c r="K22" i="17"/>
  <c r="K21" i="17"/>
  <c r="Q21" i="17" s="1"/>
  <c r="R21" i="17" s="1"/>
  <c r="K20" i="17"/>
  <c r="K19" i="17"/>
  <c r="K18" i="17"/>
  <c r="K17" i="17"/>
  <c r="K16" i="17"/>
  <c r="K15" i="17"/>
  <c r="K14" i="17"/>
  <c r="K13" i="17"/>
  <c r="Q13" i="17" s="1"/>
  <c r="R13" i="17" s="1"/>
  <c r="K12" i="17"/>
  <c r="K11" i="17"/>
  <c r="K10" i="17"/>
  <c r="K9" i="17"/>
  <c r="K8" i="17"/>
  <c r="K7" i="17"/>
  <c r="K6" i="17"/>
  <c r="K5" i="17"/>
  <c r="Q5" i="17" s="1"/>
  <c r="R5" i="17" s="1"/>
  <c r="K4" i="17"/>
  <c r="K3" i="17"/>
  <c r="K2" i="17"/>
  <c r="Q4" i="17" l="1"/>
  <c r="R4" i="17" s="1"/>
  <c r="Q12" i="17"/>
  <c r="R12" i="17" s="1"/>
  <c r="Q20" i="17"/>
  <c r="R20" i="17" s="1"/>
  <c r="Q28" i="17"/>
  <c r="R28" i="17" s="1"/>
  <c r="Q36" i="17"/>
  <c r="R36" i="17" s="1"/>
  <c r="Q11" i="17"/>
  <c r="R11" i="17" s="1"/>
  <c r="Q27" i="17"/>
  <c r="R27" i="17" s="1"/>
  <c r="Q8" i="17"/>
  <c r="R8" i="17" s="1"/>
  <c r="Q16" i="17"/>
  <c r="R16" i="17" s="1"/>
  <c r="Q24" i="17"/>
  <c r="R24" i="17" s="1"/>
  <c r="Q32" i="17"/>
  <c r="R32" i="17" s="1"/>
  <c r="Q40" i="17"/>
  <c r="R40" i="17" s="1"/>
  <c r="Q6" i="17"/>
  <c r="R6" i="17" s="1"/>
  <c r="Q14" i="17"/>
  <c r="R14" i="17" s="1"/>
  <c r="Q22" i="17"/>
  <c r="R22" i="17" s="1"/>
  <c r="Q30" i="17"/>
  <c r="R30" i="17" s="1"/>
  <c r="Q38" i="17"/>
  <c r="R38" i="17" s="1"/>
  <c r="Q3" i="17"/>
  <c r="R3" i="17" s="1"/>
  <c r="Q19" i="17"/>
  <c r="R19" i="17" s="1"/>
  <c r="Q35" i="17"/>
  <c r="R35" i="17" s="1"/>
  <c r="Q9" i="17"/>
  <c r="R9" i="17" s="1"/>
  <c r="Q17" i="17"/>
  <c r="R17" i="17" s="1"/>
  <c r="Q25" i="17"/>
  <c r="R25" i="17" s="1"/>
  <c r="Q33" i="17"/>
  <c r="R33" i="17" s="1"/>
  <c r="Q2" i="17"/>
  <c r="Q10" i="17"/>
  <c r="R10" i="17" s="1"/>
  <c r="Q18" i="17"/>
  <c r="R18" i="17" s="1"/>
  <c r="Q26" i="17"/>
  <c r="R26" i="17" s="1"/>
  <c r="Q34" i="17"/>
  <c r="R34" i="17" s="1"/>
  <c r="Q7" i="17"/>
  <c r="R7" i="17" s="1"/>
  <c r="Q15" i="17"/>
  <c r="R15" i="17" s="1"/>
  <c r="Q23" i="17"/>
  <c r="R23" i="17" s="1"/>
  <c r="Q31" i="17"/>
  <c r="R31" i="17" s="1"/>
  <c r="Q39" i="17"/>
  <c r="R39" i="17" s="1"/>
  <c r="Q43" i="17" l="1"/>
  <c r="Q44" i="17"/>
  <c r="Q47" i="1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  <connection id="14" xr16:uid="{4B8FD100-25D4-4406-B012-6EE675007C1C}" keepAlive="1" name="Dotaz – exp5session1" description="Připojení k dotazu produktu exp5session1 v sešitě" type="5" refreshedVersion="6" background="1">
    <dbPr connection="Provider=Microsoft.Mashup.OleDb.1;Data Source=$Workbook$;Location=exp5session1;Extended Properties=&quot;&quot;" command="SELECT * FROM [exp5session1]"/>
  </connection>
  <connection id="15" xr16:uid="{C75C1B46-F211-4ECE-877A-3DC61074191D}" keepAlive="1" name="Dotaz – exp5session2" description="Připojení k dotazu produktu exp5session2 v sešitě" type="5" refreshedVersion="6" background="1">
    <dbPr connection="Provider=Microsoft.Mashup.OleDb.1;Data Source=$Workbook$;Location=exp5session2;Extended Properties=&quot;&quot;" command="SELECT * FROM [exp5session2]"/>
  </connection>
  <connection id="16" xr16:uid="{1B57C157-6CB5-42A0-B5A8-A1D88D5943A1}" keepAlive="1" name="Dotaz – exp5session3" description="Připojení k dotazu produktu exp5session3 v sešitě" type="5" refreshedVersion="6" background="1">
    <dbPr connection="Provider=Microsoft.Mashup.OleDb.1;Data Source=$Workbook$;Location=exp5session3;Extended Properties=&quot;&quot;" command="SELECT * FROM [exp5session3]"/>
  </connection>
  <connection id="17" xr16:uid="{CE257842-2E60-4C78-999B-785226F0581E}" keepAlive="1" name="Dotaz – exp5session4" description="Připojení k dotazu produktu exp5session4 v sešitě" type="5" refreshedVersion="6" background="1">
    <dbPr connection="Provider=Microsoft.Mashup.OleDb.1;Data Source=$Workbook$;Location=exp5session4;Extended Properties=&quot;&quot;" command="SELECT * FROM [exp5session4]"/>
  </connection>
  <connection id="18" xr16:uid="{0F1A6B7B-3BDF-4E57-813E-43A63118A963}" keepAlive="1" name="Dotaz – exp5session5" description="Připojení k dotazu produktu exp5session5 v sešitě" type="5" refreshedVersion="6" background="1">
    <dbPr connection="Provider=Microsoft.Mashup.OleDb.1;Data Source=$Workbook$;Location=exp5session5;Extended Properties=&quot;&quot;" command="SELECT * FROM [exp5session5]"/>
  </connection>
  <connection id="19" xr16:uid="{60EFF024-9D36-447E-B433-FEA007331A93}" keepAlive="1" name="Dotaz – exp5session6" description="Připojení k dotazu produktu exp5session6 v sešitě" type="5" refreshedVersion="6" background="1">
    <dbPr connection="Provider=Microsoft.Mashup.OleDb.1;Data Source=$Workbook$;Location=exp5session6;Extended Properties=&quot;&quot;" command="SELECT * FROM [exp5session6]"/>
  </connection>
</connections>
</file>

<file path=xl/sharedStrings.xml><?xml version="1.0" encoding="utf-8"?>
<sst xmlns="http://schemas.openxmlformats.org/spreadsheetml/2006/main" count="124" uniqueCount="114">
  <si>
    <t>c03</t>
  </si>
  <si>
    <t>c04</t>
  </si>
  <si>
    <t>c34</t>
  </si>
  <si>
    <t>c39</t>
  </si>
  <si>
    <t>STD</t>
  </si>
  <si>
    <t>male:</t>
  </si>
  <si>
    <t>fem:</t>
  </si>
  <si>
    <t>T-test</t>
  </si>
  <si>
    <t>MEAN</t>
  </si>
  <si>
    <t>No of c</t>
  </si>
  <si>
    <t>c01as1m</t>
  </si>
  <si>
    <t>c03as1m</t>
  </si>
  <si>
    <t>c04as1m</t>
  </si>
  <si>
    <t>c05as1m</t>
  </si>
  <si>
    <t>c06as1m</t>
  </si>
  <si>
    <t>c07as1m</t>
  </si>
  <si>
    <t>c08as1m</t>
  </si>
  <si>
    <t>c09as1m</t>
  </si>
  <si>
    <t>c10as1m</t>
  </si>
  <si>
    <t>c11as1m</t>
  </si>
  <si>
    <t>c12as1m</t>
  </si>
  <si>
    <t>c13as1m</t>
  </si>
  <si>
    <t>c14as1m</t>
  </si>
  <si>
    <t>c15as1m</t>
  </si>
  <si>
    <t>c16as1m</t>
  </si>
  <si>
    <t>c17as1m</t>
  </si>
  <si>
    <t>c18as1m</t>
  </si>
  <si>
    <t>c19as1m</t>
  </si>
  <si>
    <t>c20as1m</t>
  </si>
  <si>
    <t>c21as1m</t>
  </si>
  <si>
    <t>c22as1m</t>
  </si>
  <si>
    <t>c23as1m</t>
  </si>
  <si>
    <t>c24as1m</t>
  </si>
  <si>
    <t>c25as1m</t>
  </si>
  <si>
    <t>c26as1m</t>
  </si>
  <si>
    <t>c27as1m</t>
  </si>
  <si>
    <t>c28as1m</t>
  </si>
  <si>
    <t>c29as1m</t>
  </si>
  <si>
    <t>c30as1m</t>
  </si>
  <si>
    <t>c31as1m</t>
  </si>
  <si>
    <t>c32as1m</t>
  </si>
  <si>
    <t>c33as1m</t>
  </si>
  <si>
    <t>c34as1m</t>
  </si>
  <si>
    <t>c35as1m</t>
  </si>
  <si>
    <t>c36as1m</t>
  </si>
  <si>
    <t>c37as1m</t>
  </si>
  <si>
    <t>c38as1m</t>
  </si>
  <si>
    <t>c39as1m</t>
  </si>
  <si>
    <t>c40as1m</t>
  </si>
  <si>
    <t>c12</t>
  </si>
  <si>
    <t>c01as1f</t>
  </si>
  <si>
    <t>c03as1f</t>
  </si>
  <si>
    <t>c04as1f</t>
  </si>
  <si>
    <t>c05as1f</t>
  </si>
  <si>
    <t>c06as1f</t>
  </si>
  <si>
    <t>c07as1f</t>
  </si>
  <si>
    <t>c08as1f</t>
  </si>
  <si>
    <t>c09as1f</t>
  </si>
  <si>
    <t>c10as1f</t>
  </si>
  <si>
    <t>c11as1f</t>
  </si>
  <si>
    <t>c12as1f</t>
  </si>
  <si>
    <t>c13as1f</t>
  </si>
  <si>
    <t>c14as1f</t>
  </si>
  <si>
    <t>c15as1f</t>
  </si>
  <si>
    <t>c16as1f</t>
  </si>
  <si>
    <t>c17as1f</t>
  </si>
  <si>
    <t>c18as1f</t>
  </si>
  <si>
    <t>c19as1f</t>
  </si>
  <si>
    <t>c20as1f</t>
  </si>
  <si>
    <t>c21as1f</t>
  </si>
  <si>
    <t>c22as1f</t>
  </si>
  <si>
    <t>c23as1f</t>
  </si>
  <si>
    <t>c24as1f</t>
  </si>
  <si>
    <t>c25as1f</t>
  </si>
  <si>
    <t>c26as1f</t>
  </si>
  <si>
    <t>c27as1f</t>
  </si>
  <si>
    <t>c28as1f</t>
  </si>
  <si>
    <t>c29as1f</t>
  </si>
  <si>
    <t>c30as1f</t>
  </si>
  <si>
    <t>c31as1f</t>
  </si>
  <si>
    <t>c32as1f</t>
  </si>
  <si>
    <t>c33as1f</t>
  </si>
  <si>
    <t>c34as1f</t>
  </si>
  <si>
    <t>c35as1f</t>
  </si>
  <si>
    <t>c36as1f</t>
  </si>
  <si>
    <t>c37as1f</t>
  </si>
  <si>
    <t>c38as1f</t>
  </si>
  <si>
    <t>c39as1f</t>
  </si>
  <si>
    <t>c40as1f</t>
  </si>
  <si>
    <t>MOS-M_ CuTi</t>
  </si>
  <si>
    <t>MOS-F_ CuTi</t>
  </si>
  <si>
    <t>DCMOS</t>
  </si>
  <si>
    <t>T-test:</t>
  </si>
  <si>
    <t>DMOS-M_CuTi</t>
  </si>
  <si>
    <t>DMOS-F_CuTi</t>
  </si>
  <si>
    <t>deltaDMOS</t>
  </si>
  <si>
    <r>
      <t xml:space="preserve">T-test </t>
    </r>
    <r>
      <rPr>
        <i/>
        <sz val="11"/>
        <color theme="1"/>
        <rFont val="Calibri"/>
        <family val="2"/>
        <charset val="238"/>
        <scheme val="minor"/>
      </rPr>
      <t>p-</t>
    </r>
    <r>
      <rPr>
        <sz val="11"/>
        <color theme="1"/>
        <rFont val="Calibri"/>
        <family val="2"/>
        <scheme val="minor"/>
      </rPr>
      <t>value</t>
    </r>
  </si>
  <si>
    <t>c05</t>
  </si>
  <si>
    <t>c06</t>
  </si>
  <si>
    <t>c07</t>
  </si>
  <si>
    <t>c08</t>
  </si>
  <si>
    <t>c09</t>
  </si>
  <si>
    <t>c10</t>
  </si>
  <si>
    <t>c11</t>
  </si>
  <si>
    <t>…</t>
  </si>
  <si>
    <t>c40</t>
  </si>
  <si>
    <t>c38</t>
  </si>
  <si>
    <t>c37</t>
  </si>
  <si>
    <t>c36</t>
  </si>
  <si>
    <t>c35</t>
  </si>
  <si>
    <t>Conclusions:</t>
  </si>
  <si>
    <t xml:space="preserve">The CuT is gender-aspect BALANCED, p=0,810. </t>
  </si>
  <si>
    <t>(calculated using https://www.statskingdom.com/shapiro-wilk-test-calculator.html)</t>
  </si>
  <si>
    <t>The Shapiro-Wilk test did not show a significant departure of deltaDMOS (set for conditions c02…c40) from normality,  W(38) = .96, p = .195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</si>
</sst>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Open Sans"/>
    </font>
    <font>
      <b/>
      <sz val="11"/>
      <color rgb="FF000000"/>
      <name val="Open Sans"/>
    </font>
    <font>
      <i/>
      <sz val="11"/>
      <color rgb="FF000000"/>
      <name val="Open Sans"/>
    </font>
    <font>
      <u/>
      <sz val="11"/>
      <color theme="10"/>
      <name val="Calibri"/>
      <family val="2"/>
      <scheme val="minor"/>
    </font>
    <font>
      <sz val="11"/>
      <color rgb="FFFF0000"/>
      <name val="Open Sans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6" fillId="0" borderId="0" xfId="2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7" fillId="2" borderId="0" xfId="0" applyFont="1" applyFill="1"/>
    <xf numFmtId="0" fontId="8" fillId="0" borderId="0" xfId="0" applyFont="1"/>
    <xf numFmtId="0" fontId="9" fillId="0" borderId="0" xfId="0" applyFont="1"/>
    <xf numFmtId="164" fontId="0" fillId="0" borderId="1" xfId="0" applyNumberForma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0" borderId="5" xfId="0" applyBorder="1"/>
  </cellXfs>
  <cellStyles count="3">
    <cellStyle name="Hypertextový odkaz" xfId="2" builtinId="8"/>
    <cellStyle name="Normální" xfId="0" builtinId="0"/>
    <cellStyle name="Normální 2" xfId="1" xr:uid="{00000000-0005-0000-0000-00002F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48FDE-D254-460C-BEC2-47E70B6ED363}">
  <dimension ref="A1:Y59"/>
  <sheetViews>
    <sheetView tabSelected="1" workbookViewId="0">
      <selection activeCell="A19" sqref="A19"/>
    </sheetView>
  </sheetViews>
  <sheetFormatPr defaultRowHeight="15"/>
  <cols>
    <col min="1" max="1" width="12.140625" customWidth="1"/>
    <col min="2" max="2" width="9.140625" style="9"/>
    <col min="4" max="4" width="10.28515625" customWidth="1"/>
    <col min="5" max="5" width="9.140625" style="9"/>
    <col min="19" max="19" width="9.140625" style="3"/>
    <col min="22" max="25" width="15.42578125" customWidth="1"/>
  </cols>
  <sheetData>
    <row r="1" spans="1:25">
      <c r="B1" s="9" t="s">
        <v>89</v>
      </c>
      <c r="C1" t="s">
        <v>4</v>
      </c>
      <c r="E1" s="9" t="s">
        <v>90</v>
      </c>
      <c r="F1" t="s">
        <v>4</v>
      </c>
      <c r="H1" t="s">
        <v>91</v>
      </c>
      <c r="I1" t="s">
        <v>92</v>
      </c>
      <c r="J1" t="s">
        <v>5</v>
      </c>
      <c r="K1" s="10" t="s">
        <v>93</v>
      </c>
      <c r="L1" t="s">
        <v>4</v>
      </c>
      <c r="M1" t="s">
        <v>6</v>
      </c>
      <c r="N1" s="10" t="s">
        <v>94</v>
      </c>
      <c r="O1" t="s">
        <v>4</v>
      </c>
      <c r="Q1" s="9" t="s">
        <v>95</v>
      </c>
      <c r="R1" t="s">
        <v>7</v>
      </c>
      <c r="V1" s="11"/>
      <c r="W1" s="12" t="s">
        <v>93</v>
      </c>
      <c r="X1" s="13" t="s">
        <v>94</v>
      </c>
      <c r="Y1" s="14" t="s">
        <v>96</v>
      </c>
    </row>
    <row r="2" spans="1:25">
      <c r="A2" t="s">
        <v>10</v>
      </c>
      <c r="B2" s="9">
        <v>4.895833333333333</v>
      </c>
      <c r="C2">
        <v>0.37128777239370281</v>
      </c>
      <c r="D2" t="s">
        <v>50</v>
      </c>
      <c r="E2" s="9">
        <v>4.791666666666667</v>
      </c>
      <c r="F2">
        <v>0.58193855540727424</v>
      </c>
      <c r="H2" s="9">
        <f t="shared" ref="H2:H40" si="0">B2-E2</f>
        <v>0.10416666666666607</v>
      </c>
      <c r="I2" s="9">
        <f>2*_xlfn.T.DIST.RT(ABS(H2)/SQRT((C2*C2+F2*F2)/48),47)</f>
        <v>0.30114963739544492</v>
      </c>
      <c r="K2">
        <f t="shared" ref="K2:K40" si="1">$B$2-B2</f>
        <v>0</v>
      </c>
      <c r="N2">
        <f t="shared" ref="N2:N40" si="2">$E$2-E2</f>
        <v>0</v>
      </c>
      <c r="Q2" s="1">
        <f t="shared" ref="Q2:Q40" si="3">K2-N2</f>
        <v>0</v>
      </c>
      <c r="R2" s="1"/>
      <c r="S2" s="4"/>
      <c r="V2" s="15"/>
      <c r="W2" s="16"/>
      <c r="X2" s="17"/>
      <c r="Y2" s="18"/>
    </row>
    <row r="3" spans="1:25">
      <c r="A3" t="s">
        <v>11</v>
      </c>
      <c r="B3" s="9">
        <v>4.875</v>
      </c>
      <c r="C3">
        <v>0.44363105238283068</v>
      </c>
      <c r="D3" t="s">
        <v>51</v>
      </c>
      <c r="E3" s="9">
        <v>4.770833333333333</v>
      </c>
      <c r="F3">
        <v>0.47218745526305683</v>
      </c>
      <c r="H3">
        <f t="shared" si="0"/>
        <v>0.10416666666666696</v>
      </c>
      <c r="K3">
        <f t="shared" si="1"/>
        <v>2.0833333333333037E-2</v>
      </c>
      <c r="L3">
        <f t="shared" ref="L3:L40" si="4">SQRT($C$2*$C$2+C3*C3)</f>
        <v>0.57850075243458055</v>
      </c>
      <c r="N3">
        <f t="shared" si="2"/>
        <v>2.0833333333333925E-2</v>
      </c>
      <c r="O3">
        <f t="shared" ref="O3:O40" si="5">SQRT($F$2*$F$2+F3*F3)</f>
        <v>0.74940875040081201</v>
      </c>
      <c r="Q3" s="1">
        <f t="shared" si="3"/>
        <v>-8.8817841970012523E-16</v>
      </c>
      <c r="R3" s="1">
        <f>2*_xlfn.T.DIST.RT(ABS(Q3)/SQRT((L3*L3+O3*O3)/96),95)</f>
        <v>1</v>
      </c>
      <c r="S3" s="4"/>
      <c r="V3" s="15" t="s">
        <v>0</v>
      </c>
      <c r="W3" s="16">
        <v>2.0833333333333037E-2</v>
      </c>
      <c r="X3" s="17">
        <v>2.0833333333333925E-2</v>
      </c>
      <c r="Y3" s="24">
        <v>1</v>
      </c>
    </row>
    <row r="4" spans="1:25">
      <c r="A4" t="s">
        <v>12</v>
      </c>
      <c r="B4" s="9">
        <v>4.916666666666667</v>
      </c>
      <c r="C4">
        <v>0.40388187304691775</v>
      </c>
      <c r="D4" t="s">
        <v>52</v>
      </c>
      <c r="E4" s="9">
        <v>4.854166666666667</v>
      </c>
      <c r="F4">
        <v>0.41203094974297644</v>
      </c>
      <c r="H4">
        <f t="shared" si="0"/>
        <v>6.25E-2</v>
      </c>
      <c r="K4">
        <f t="shared" si="1"/>
        <v>-2.0833333333333925E-2</v>
      </c>
      <c r="L4">
        <f t="shared" si="4"/>
        <v>0.5486120462630808</v>
      </c>
      <c r="N4">
        <f t="shared" si="2"/>
        <v>-6.25E-2</v>
      </c>
      <c r="O4">
        <f t="shared" si="5"/>
        <v>0.71303715598529949</v>
      </c>
      <c r="Q4" s="1">
        <f t="shared" si="3"/>
        <v>4.1666666666666075E-2</v>
      </c>
      <c r="R4" s="1">
        <f t="shared" ref="R4:R40" si="6">2*_xlfn.T.DIST.RT(ABS(Q4)/SQRT((L4*L4+O4*O4)/96),95)</f>
        <v>0.65102348860028147</v>
      </c>
      <c r="S4" s="4"/>
      <c r="V4" s="15" t="s">
        <v>1</v>
      </c>
      <c r="W4" s="16">
        <v>-2.0833333333333925E-2</v>
      </c>
      <c r="X4" s="17">
        <v>-6.25E-2</v>
      </c>
      <c r="Y4" s="24">
        <v>0.65102348860028147</v>
      </c>
    </row>
    <row r="5" spans="1:25">
      <c r="A5" t="s">
        <v>13</v>
      </c>
      <c r="B5" s="9">
        <v>4.583333333333333</v>
      </c>
      <c r="C5">
        <v>0.64686916475594658</v>
      </c>
      <c r="D5" t="s">
        <v>53</v>
      </c>
      <c r="E5" s="9">
        <v>4.583333333333333</v>
      </c>
      <c r="F5">
        <v>0.73898531161325598</v>
      </c>
      <c r="H5">
        <f t="shared" si="0"/>
        <v>0</v>
      </c>
      <c r="K5">
        <f t="shared" si="1"/>
        <v>0.3125</v>
      </c>
      <c r="L5">
        <f t="shared" si="4"/>
        <v>0.74585141029640345</v>
      </c>
      <c r="N5">
        <f t="shared" si="2"/>
        <v>0.20833333333333393</v>
      </c>
      <c r="O5">
        <f t="shared" si="5"/>
        <v>0.94061244572334157</v>
      </c>
      <c r="Q5" s="1">
        <f t="shared" si="3"/>
        <v>0.10416666666666607</v>
      </c>
      <c r="R5" s="1">
        <f t="shared" si="6"/>
        <v>0.397346887250974</v>
      </c>
      <c r="S5" s="4"/>
      <c r="V5" s="15" t="s">
        <v>97</v>
      </c>
      <c r="W5" s="16">
        <v>0.3125</v>
      </c>
      <c r="X5" s="17">
        <v>0.20833333333333393</v>
      </c>
      <c r="Y5" s="24">
        <v>0.397346887250974</v>
      </c>
    </row>
    <row r="6" spans="1:25">
      <c r="A6" t="s">
        <v>14</v>
      </c>
      <c r="B6" s="9">
        <v>4.395833333333333</v>
      </c>
      <c r="C6">
        <v>0.76463267035052529</v>
      </c>
      <c r="D6" t="s">
        <v>54</v>
      </c>
      <c r="E6" s="9">
        <v>4.645833333333333</v>
      </c>
      <c r="F6">
        <v>0.56454023218798755</v>
      </c>
      <c r="H6">
        <f t="shared" si="0"/>
        <v>-0.25</v>
      </c>
      <c r="K6">
        <f t="shared" si="1"/>
        <v>0.5</v>
      </c>
      <c r="L6">
        <f t="shared" si="4"/>
        <v>0.85001042963980933</v>
      </c>
      <c r="N6">
        <f t="shared" si="2"/>
        <v>0.14583333333333393</v>
      </c>
      <c r="O6">
        <f t="shared" si="5"/>
        <v>0.81077626755373899</v>
      </c>
      <c r="Q6" s="1">
        <f t="shared" si="3"/>
        <v>0.35416666666666607</v>
      </c>
      <c r="R6" s="1">
        <f t="shared" si="6"/>
        <v>3.9529852807138714E-3</v>
      </c>
      <c r="S6" s="4"/>
      <c r="V6" s="15" t="s">
        <v>98</v>
      </c>
      <c r="W6" s="16">
        <v>0.5</v>
      </c>
      <c r="X6" s="17">
        <v>0.14583333333333393</v>
      </c>
      <c r="Y6" s="24">
        <v>3.9529852807138714E-3</v>
      </c>
    </row>
    <row r="7" spans="1:25">
      <c r="A7" t="s">
        <v>15</v>
      </c>
      <c r="B7" s="9">
        <v>4.708333333333333</v>
      </c>
      <c r="C7">
        <v>0.50353361287086063</v>
      </c>
      <c r="D7" t="s">
        <v>55</v>
      </c>
      <c r="E7" s="9">
        <v>4.625</v>
      </c>
      <c r="F7">
        <v>0.63998005288063975</v>
      </c>
      <c r="H7">
        <f t="shared" si="0"/>
        <v>8.3333333333333037E-2</v>
      </c>
      <c r="K7">
        <f t="shared" si="1"/>
        <v>0.1875</v>
      </c>
      <c r="L7">
        <f t="shared" si="4"/>
        <v>0.62562025959831236</v>
      </c>
      <c r="N7">
        <f t="shared" si="2"/>
        <v>0.16666666666666696</v>
      </c>
      <c r="O7">
        <f t="shared" si="5"/>
        <v>0.86500112737187318</v>
      </c>
      <c r="Q7" s="1">
        <f t="shared" si="3"/>
        <v>2.0833333333333037E-2</v>
      </c>
      <c r="R7" s="1">
        <f t="shared" si="6"/>
        <v>0.84876834697712245</v>
      </c>
      <c r="S7" s="4"/>
      <c r="V7" s="15" t="s">
        <v>99</v>
      </c>
      <c r="W7" s="16">
        <v>0.1875</v>
      </c>
      <c r="X7" s="17">
        <v>0.16666666666666696</v>
      </c>
      <c r="Y7" s="24">
        <v>0.84876834697712245</v>
      </c>
    </row>
    <row r="8" spans="1:25">
      <c r="A8" t="s">
        <v>16</v>
      </c>
      <c r="B8" s="9">
        <v>4.8125</v>
      </c>
      <c r="C8">
        <v>0.4451272827768934</v>
      </c>
      <c r="D8" t="s">
        <v>56</v>
      </c>
      <c r="E8" s="9">
        <v>4.791666666666667</v>
      </c>
      <c r="F8">
        <v>0.45933964318510362</v>
      </c>
      <c r="H8">
        <f t="shared" si="0"/>
        <v>2.0833333333333037E-2</v>
      </c>
      <c r="K8">
        <f t="shared" si="1"/>
        <v>8.3333333333333037E-2</v>
      </c>
      <c r="L8">
        <f t="shared" si="4"/>
        <v>0.57964895221281854</v>
      </c>
      <c r="N8">
        <f t="shared" si="2"/>
        <v>0</v>
      </c>
      <c r="O8">
        <f t="shared" si="5"/>
        <v>0.74138073219562661</v>
      </c>
      <c r="Q8" s="1">
        <f t="shared" si="3"/>
        <v>8.3333333333333037E-2</v>
      </c>
      <c r="R8" s="1">
        <f t="shared" si="6"/>
        <v>0.38779240971028273</v>
      </c>
      <c r="S8" s="4"/>
      <c r="V8" s="15" t="s">
        <v>100</v>
      </c>
      <c r="W8" s="16">
        <v>8.3333333333333037E-2</v>
      </c>
      <c r="X8" s="17">
        <v>0</v>
      </c>
      <c r="Y8" s="24">
        <v>0.38779240971028273</v>
      </c>
    </row>
    <row r="9" spans="1:25">
      <c r="A9" t="s">
        <v>17</v>
      </c>
      <c r="B9" s="9">
        <v>4.770833333333333</v>
      </c>
      <c r="C9">
        <v>0.51528068506122437</v>
      </c>
      <c r="D9" t="s">
        <v>57</v>
      </c>
      <c r="E9" s="9">
        <v>4.5625</v>
      </c>
      <c r="F9">
        <v>0.6812457300276098</v>
      </c>
      <c r="H9">
        <f t="shared" si="0"/>
        <v>0.20833333333333304</v>
      </c>
      <c r="K9">
        <f t="shared" si="1"/>
        <v>0.125</v>
      </c>
      <c r="L9">
        <f t="shared" si="4"/>
        <v>0.63511321378652064</v>
      </c>
      <c r="N9">
        <f t="shared" si="2"/>
        <v>0.22916666666666696</v>
      </c>
      <c r="O9">
        <f t="shared" si="5"/>
        <v>0.89596217941962053</v>
      </c>
      <c r="Q9" s="1">
        <f t="shared" si="3"/>
        <v>-0.10416666666666696</v>
      </c>
      <c r="R9" s="1">
        <f t="shared" si="6"/>
        <v>0.35507381362855728</v>
      </c>
      <c r="S9" s="4"/>
      <c r="V9" s="15" t="s">
        <v>101</v>
      </c>
      <c r="W9" s="16">
        <v>0.125</v>
      </c>
      <c r="X9" s="17">
        <v>0.22916666666666696</v>
      </c>
      <c r="Y9" s="24">
        <v>0.35507381362855728</v>
      </c>
    </row>
    <row r="10" spans="1:25">
      <c r="A10" t="s">
        <v>18</v>
      </c>
      <c r="B10" s="9">
        <v>4.791666666666667</v>
      </c>
      <c r="C10">
        <v>0.45933964318510356</v>
      </c>
      <c r="D10" t="s">
        <v>58</v>
      </c>
      <c r="E10" s="9">
        <v>4.854166666666667</v>
      </c>
      <c r="F10">
        <v>0.41203094974297644</v>
      </c>
      <c r="H10">
        <f t="shared" si="0"/>
        <v>-6.25E-2</v>
      </c>
      <c r="K10">
        <f t="shared" si="1"/>
        <v>0.10416666666666607</v>
      </c>
      <c r="L10">
        <f t="shared" si="4"/>
        <v>0.59063314987434989</v>
      </c>
      <c r="N10">
        <f t="shared" si="2"/>
        <v>-6.25E-2</v>
      </c>
      <c r="O10">
        <f t="shared" si="5"/>
        <v>0.71303715598529949</v>
      </c>
      <c r="Q10" s="1">
        <f t="shared" si="3"/>
        <v>0.16666666666666607</v>
      </c>
      <c r="R10" s="1">
        <f t="shared" si="6"/>
        <v>8.0996799815774873E-2</v>
      </c>
      <c r="S10" s="4"/>
      <c r="V10" s="15" t="s">
        <v>102</v>
      </c>
      <c r="W10" s="16">
        <v>0.10416666666666607</v>
      </c>
      <c r="X10" s="17">
        <v>-6.25E-2</v>
      </c>
      <c r="Y10" s="24">
        <v>8.0996799815774873E-2</v>
      </c>
    </row>
    <row r="11" spans="1:25">
      <c r="A11" t="s">
        <v>19</v>
      </c>
      <c r="B11" s="9">
        <v>4.375</v>
      </c>
      <c r="C11">
        <v>0.81541009131680275</v>
      </c>
      <c r="D11" t="s">
        <v>59</v>
      </c>
      <c r="E11" s="9">
        <v>4.125</v>
      </c>
      <c r="F11">
        <v>0.8660254037844386</v>
      </c>
      <c r="H11">
        <f t="shared" si="0"/>
        <v>0.25</v>
      </c>
      <c r="K11">
        <f t="shared" si="1"/>
        <v>0.52083333333333304</v>
      </c>
      <c r="L11">
        <f t="shared" si="4"/>
        <v>0.89596217941961964</v>
      </c>
      <c r="N11">
        <f t="shared" si="2"/>
        <v>0.66666666666666696</v>
      </c>
      <c r="O11">
        <f t="shared" si="5"/>
        <v>1.0433851073642488</v>
      </c>
      <c r="Q11" s="1">
        <f t="shared" si="3"/>
        <v>-0.14583333333333393</v>
      </c>
      <c r="R11" s="1">
        <f t="shared" si="6"/>
        <v>0.30145845013435257</v>
      </c>
      <c r="S11" s="4"/>
      <c r="V11" s="15" t="s">
        <v>103</v>
      </c>
      <c r="W11" s="16">
        <v>0.52083333333333304</v>
      </c>
      <c r="X11" s="17">
        <v>0.66666666666666696</v>
      </c>
      <c r="Y11" s="24">
        <v>0.30145845013435257</v>
      </c>
    </row>
    <row r="12" spans="1:25">
      <c r="A12" t="s">
        <v>20</v>
      </c>
      <c r="B12" s="9">
        <v>4.8125</v>
      </c>
      <c r="C12">
        <v>0.4451272827768934</v>
      </c>
      <c r="D12" t="s">
        <v>60</v>
      </c>
      <c r="E12" s="9">
        <v>4.729166666666667</v>
      </c>
      <c r="F12">
        <v>0.53552850544284336</v>
      </c>
      <c r="H12">
        <f t="shared" si="0"/>
        <v>8.3333333333333037E-2</v>
      </c>
      <c r="K12">
        <f t="shared" si="1"/>
        <v>8.3333333333333037E-2</v>
      </c>
      <c r="L12">
        <f t="shared" si="4"/>
        <v>0.57964895221281854</v>
      </c>
      <c r="N12">
        <f t="shared" si="2"/>
        <v>6.25E-2</v>
      </c>
      <c r="O12">
        <f t="shared" si="5"/>
        <v>0.79084970911757346</v>
      </c>
      <c r="Q12" s="1">
        <f t="shared" si="3"/>
        <v>2.0833333333333037E-2</v>
      </c>
      <c r="R12" s="1">
        <f t="shared" si="6"/>
        <v>0.8355359047224038</v>
      </c>
      <c r="S12" s="4"/>
      <c r="V12" s="15" t="s">
        <v>49</v>
      </c>
      <c r="W12" s="16">
        <v>8.3333333333333037E-2</v>
      </c>
      <c r="X12" s="17">
        <v>6.25E-2</v>
      </c>
      <c r="Y12" s="24">
        <v>0.8355359047224038</v>
      </c>
    </row>
    <row r="13" spans="1:25">
      <c r="A13" t="s">
        <v>21</v>
      </c>
      <c r="B13" s="9">
        <v>4.6875</v>
      </c>
      <c r="C13">
        <v>0.5518344648495096</v>
      </c>
      <c r="D13" t="s">
        <v>61</v>
      </c>
      <c r="E13" s="9">
        <v>4.583333333333333</v>
      </c>
      <c r="F13">
        <v>0.76723691404252881</v>
      </c>
      <c r="H13">
        <f t="shared" si="0"/>
        <v>0.10416666666666696</v>
      </c>
      <c r="K13">
        <f t="shared" si="1"/>
        <v>0.20833333333333304</v>
      </c>
      <c r="L13">
        <f t="shared" si="4"/>
        <v>0.66511343883943785</v>
      </c>
      <c r="N13">
        <f t="shared" si="2"/>
        <v>0.20833333333333393</v>
      </c>
      <c r="O13">
        <f t="shared" si="5"/>
        <v>0.96296675152312916</v>
      </c>
      <c r="Q13" s="1">
        <f t="shared" si="3"/>
        <v>-8.8817841970012523E-16</v>
      </c>
      <c r="R13" s="1">
        <f t="shared" si="6"/>
        <v>1</v>
      </c>
      <c r="S13" s="4"/>
      <c r="V13" s="15" t="s">
        <v>104</v>
      </c>
      <c r="W13" s="16" t="s">
        <v>104</v>
      </c>
      <c r="X13" s="17" t="s">
        <v>104</v>
      </c>
      <c r="Y13" s="24" t="s">
        <v>104</v>
      </c>
    </row>
    <row r="14" spans="1:25">
      <c r="A14" t="s">
        <v>22</v>
      </c>
      <c r="B14" s="9">
        <v>4.729166666666667</v>
      </c>
      <c r="C14">
        <v>0.53552850544284336</v>
      </c>
      <c r="D14" t="s">
        <v>62</v>
      </c>
      <c r="E14" s="9">
        <v>4.583333333333333</v>
      </c>
      <c r="F14">
        <v>0.70960982186746779</v>
      </c>
      <c r="H14">
        <f t="shared" si="0"/>
        <v>0.14583333333333393</v>
      </c>
      <c r="K14">
        <f t="shared" si="1"/>
        <v>0.16666666666666607</v>
      </c>
      <c r="L14">
        <f t="shared" si="4"/>
        <v>0.65164821036424514</v>
      </c>
      <c r="N14">
        <f t="shared" si="2"/>
        <v>0.20833333333333393</v>
      </c>
      <c r="O14">
        <f t="shared" si="5"/>
        <v>0.91771377975940005</v>
      </c>
      <c r="Q14" s="1">
        <f t="shared" si="3"/>
        <v>-4.1666666666667851E-2</v>
      </c>
      <c r="R14" s="1">
        <f t="shared" si="6"/>
        <v>0.71762520675990626</v>
      </c>
      <c r="S14" s="4"/>
      <c r="V14" s="15" t="s">
        <v>2</v>
      </c>
      <c r="W14" s="16">
        <v>8.3333333333333037E-2</v>
      </c>
      <c r="X14" s="17">
        <v>-6.25E-2</v>
      </c>
      <c r="Y14" s="24">
        <v>0.13254083225234892</v>
      </c>
    </row>
    <row r="15" spans="1:25">
      <c r="A15" t="s">
        <v>23</v>
      </c>
      <c r="B15" s="9">
        <v>4.8125</v>
      </c>
      <c r="C15">
        <v>0.4451272827768934</v>
      </c>
      <c r="D15" t="s">
        <v>63</v>
      </c>
      <c r="E15" s="9">
        <v>4.666666666666667</v>
      </c>
      <c r="F15">
        <v>0.72444647492790148</v>
      </c>
      <c r="H15">
        <f t="shared" si="0"/>
        <v>0.14583333333333304</v>
      </c>
      <c r="K15">
        <f t="shared" si="1"/>
        <v>8.3333333333333037E-2</v>
      </c>
      <c r="L15">
        <f t="shared" si="4"/>
        <v>0.57964895221281854</v>
      </c>
      <c r="N15">
        <f t="shared" si="2"/>
        <v>0.125</v>
      </c>
      <c r="O15">
        <f t="shared" si="5"/>
        <v>0.92923365054488194</v>
      </c>
      <c r="Q15" s="1">
        <f t="shared" si="3"/>
        <v>-4.1666666666666963E-2</v>
      </c>
      <c r="R15" s="1">
        <f t="shared" si="6"/>
        <v>0.71015698506307956</v>
      </c>
      <c r="S15" s="4"/>
      <c r="V15" s="15" t="s">
        <v>109</v>
      </c>
      <c r="W15" s="16">
        <v>0.10416666666666607</v>
      </c>
      <c r="X15" s="17">
        <v>0.39583333333333393</v>
      </c>
      <c r="Y15" s="19">
        <v>1.2923965664461945E-2</v>
      </c>
    </row>
    <row r="16" spans="1:25">
      <c r="A16" t="s">
        <v>24</v>
      </c>
      <c r="B16" s="9">
        <v>4.8125</v>
      </c>
      <c r="C16">
        <v>0.49060318931056912</v>
      </c>
      <c r="D16" t="s">
        <v>64</v>
      </c>
      <c r="E16" s="9">
        <v>4.8125</v>
      </c>
      <c r="F16">
        <v>0.53220736640060129</v>
      </c>
      <c r="H16">
        <f t="shared" si="0"/>
        <v>0</v>
      </c>
      <c r="K16">
        <f t="shared" si="1"/>
        <v>8.3333333333333037E-2</v>
      </c>
      <c r="L16">
        <f t="shared" si="4"/>
        <v>0.6152610009506374</v>
      </c>
      <c r="N16">
        <f t="shared" si="2"/>
        <v>-2.0833333333333037E-2</v>
      </c>
      <c r="O16">
        <f t="shared" si="5"/>
        <v>0.78860456701731629</v>
      </c>
      <c r="Q16" s="1">
        <f t="shared" si="3"/>
        <v>0.10416666666666607</v>
      </c>
      <c r="R16" s="1">
        <f t="shared" si="6"/>
        <v>0.31013287726695837</v>
      </c>
      <c r="S16" s="4"/>
      <c r="V16" s="15" t="s">
        <v>108</v>
      </c>
      <c r="W16" s="16">
        <v>0.5625</v>
      </c>
      <c r="X16" s="17">
        <v>0.6875</v>
      </c>
      <c r="Y16" s="24">
        <v>0.3364701657881819</v>
      </c>
    </row>
    <row r="17" spans="1:25">
      <c r="A17" t="s">
        <v>25</v>
      </c>
      <c r="B17" s="9">
        <v>4.875</v>
      </c>
      <c r="C17">
        <v>0.39275350940371773</v>
      </c>
      <c r="D17" t="s">
        <v>65</v>
      </c>
      <c r="E17" s="9">
        <v>4.791666666666667</v>
      </c>
      <c r="F17">
        <v>0.50353361287086063</v>
      </c>
      <c r="H17">
        <f t="shared" si="0"/>
        <v>8.3333333333333037E-2</v>
      </c>
      <c r="K17">
        <f t="shared" si="1"/>
        <v>2.0833333333333037E-2</v>
      </c>
      <c r="L17">
        <f t="shared" si="4"/>
        <v>0.54047195031566098</v>
      </c>
      <c r="N17">
        <f t="shared" si="2"/>
        <v>0</v>
      </c>
      <c r="O17">
        <f t="shared" si="5"/>
        <v>0.76954439869333524</v>
      </c>
      <c r="Q17" s="1">
        <f t="shared" si="3"/>
        <v>2.0833333333333037E-2</v>
      </c>
      <c r="R17" s="1">
        <f t="shared" si="6"/>
        <v>0.8286221418938382</v>
      </c>
      <c r="S17" s="4"/>
      <c r="V17" s="15" t="s">
        <v>107</v>
      </c>
      <c r="W17" s="16">
        <v>0.52083333333333304</v>
      </c>
      <c r="X17" s="17">
        <v>0.75</v>
      </c>
      <c r="Y17" s="18">
        <v>0.10326622542076598</v>
      </c>
    </row>
    <row r="18" spans="1:25">
      <c r="A18" t="s">
        <v>26</v>
      </c>
      <c r="B18" s="9">
        <v>4.895833333333333</v>
      </c>
      <c r="C18">
        <v>0.37128777239370275</v>
      </c>
      <c r="D18" t="s">
        <v>66</v>
      </c>
      <c r="E18" s="9">
        <v>4.895833333333333</v>
      </c>
      <c r="F18">
        <v>0.42474439539379422</v>
      </c>
      <c r="H18">
        <f t="shared" si="0"/>
        <v>0</v>
      </c>
      <c r="K18">
        <f t="shared" si="1"/>
        <v>0</v>
      </c>
      <c r="L18">
        <f t="shared" si="4"/>
        <v>0.52508020326246929</v>
      </c>
      <c r="N18">
        <f t="shared" si="2"/>
        <v>-0.10416666666666607</v>
      </c>
      <c r="O18">
        <f t="shared" si="5"/>
        <v>0.72045838442476673</v>
      </c>
      <c r="Q18" s="1">
        <f t="shared" si="3"/>
        <v>0.10416666666666607</v>
      </c>
      <c r="R18" s="1">
        <f t="shared" si="6"/>
        <v>0.25515265300082618</v>
      </c>
      <c r="S18" s="4"/>
      <c r="V18" s="15" t="s">
        <v>106</v>
      </c>
      <c r="W18" s="16">
        <v>1.2499999999999996</v>
      </c>
      <c r="X18" s="17">
        <v>1.166666666666667</v>
      </c>
      <c r="Y18" s="18">
        <v>0.55792573499730735</v>
      </c>
    </row>
    <row r="19" spans="1:25">
      <c r="A19" t="s">
        <v>27</v>
      </c>
      <c r="B19" s="9">
        <v>4.875</v>
      </c>
      <c r="C19">
        <v>0.39275350940371773</v>
      </c>
      <c r="D19" t="s">
        <v>67</v>
      </c>
      <c r="E19" s="9">
        <v>4.875</v>
      </c>
      <c r="F19">
        <v>0.5309565835518204</v>
      </c>
      <c r="H19">
        <f t="shared" si="0"/>
        <v>0</v>
      </c>
      <c r="K19">
        <f t="shared" si="1"/>
        <v>2.0833333333333037E-2</v>
      </c>
      <c r="L19">
        <f t="shared" si="4"/>
        <v>0.54047195031566098</v>
      </c>
      <c r="N19">
        <f t="shared" si="2"/>
        <v>-8.3333333333333037E-2</v>
      </c>
      <c r="O19">
        <f t="shared" si="5"/>
        <v>0.78776098906110248</v>
      </c>
      <c r="Q19" s="1">
        <f t="shared" si="3"/>
        <v>0.10416666666666607</v>
      </c>
      <c r="R19" s="1">
        <f t="shared" si="6"/>
        <v>0.28807849035225452</v>
      </c>
      <c r="S19" s="4"/>
      <c r="V19" s="15" t="s">
        <v>3</v>
      </c>
      <c r="W19" s="16">
        <v>4.1666666666666075E-2</v>
      </c>
      <c r="X19" s="17">
        <v>0</v>
      </c>
      <c r="Y19" s="18">
        <v>0.6817352346474792</v>
      </c>
    </row>
    <row r="20" spans="1:25" ht="15.75" thickBot="1">
      <c r="A20" t="s">
        <v>28</v>
      </c>
      <c r="B20" s="9">
        <v>4.541666666666667</v>
      </c>
      <c r="C20">
        <v>0.68287045384727829</v>
      </c>
      <c r="D20" t="s">
        <v>68</v>
      </c>
      <c r="E20" s="9">
        <v>4.541666666666667</v>
      </c>
      <c r="F20">
        <v>0.68287045384727829</v>
      </c>
      <c r="H20">
        <f t="shared" si="0"/>
        <v>0</v>
      </c>
      <c r="K20">
        <f t="shared" si="1"/>
        <v>0.35416666666666607</v>
      </c>
      <c r="L20">
        <f t="shared" si="4"/>
        <v>0.77728158775740075</v>
      </c>
      <c r="N20">
        <f t="shared" si="2"/>
        <v>0.25</v>
      </c>
      <c r="O20">
        <f t="shared" si="5"/>
        <v>0.89719816038994027</v>
      </c>
      <c r="Q20" s="1">
        <f t="shared" si="3"/>
        <v>0.10416666666666607</v>
      </c>
      <c r="R20" s="1">
        <f t="shared" si="6"/>
        <v>0.39207336893367895</v>
      </c>
      <c r="S20" s="4"/>
      <c r="V20" s="20" t="s">
        <v>105</v>
      </c>
      <c r="W20" s="21">
        <v>0.22916666666666607</v>
      </c>
      <c r="X20" s="22">
        <v>0.41666666666666696</v>
      </c>
      <c r="Y20" s="23">
        <v>0.13087397746378701</v>
      </c>
    </row>
    <row r="21" spans="1:25">
      <c r="A21" t="s">
        <v>29</v>
      </c>
      <c r="B21" s="9">
        <v>4.645833333333333</v>
      </c>
      <c r="C21">
        <v>0.56454023218798755</v>
      </c>
      <c r="D21" t="s">
        <v>69</v>
      </c>
      <c r="E21" s="9">
        <v>4.583333333333333</v>
      </c>
      <c r="F21">
        <v>0.76723691404252881</v>
      </c>
      <c r="H21">
        <f t="shared" si="0"/>
        <v>6.25E-2</v>
      </c>
      <c r="K21">
        <f t="shared" si="1"/>
        <v>0.25</v>
      </c>
      <c r="L21">
        <f t="shared" si="4"/>
        <v>0.67569244755875801</v>
      </c>
      <c r="N21">
        <f t="shared" si="2"/>
        <v>0.20833333333333393</v>
      </c>
      <c r="O21">
        <f t="shared" si="5"/>
        <v>0.96296675152312916</v>
      </c>
      <c r="Q21" s="1">
        <f t="shared" si="3"/>
        <v>4.1666666666666075E-2</v>
      </c>
      <c r="R21" s="1">
        <f t="shared" si="6"/>
        <v>0.72933010168783041</v>
      </c>
      <c r="S21" s="4"/>
    </row>
    <row r="22" spans="1:25">
      <c r="A22" t="s">
        <v>30</v>
      </c>
      <c r="B22" s="9">
        <v>4.625</v>
      </c>
      <c r="C22">
        <v>0.48924605479008165</v>
      </c>
      <c r="D22" t="s">
        <v>70</v>
      </c>
      <c r="E22" s="9">
        <v>4.5625</v>
      </c>
      <c r="F22">
        <v>0.61562111862908642</v>
      </c>
      <c r="H22">
        <f t="shared" si="0"/>
        <v>6.25E-2</v>
      </c>
      <c r="K22">
        <f t="shared" si="1"/>
        <v>0.27083333333333304</v>
      </c>
      <c r="L22">
        <f t="shared" si="4"/>
        <v>0.6141793810091134</v>
      </c>
      <c r="N22">
        <f t="shared" si="2"/>
        <v>0.22916666666666696</v>
      </c>
      <c r="O22">
        <f t="shared" si="5"/>
        <v>0.84713744101629274</v>
      </c>
      <c r="Q22" s="1">
        <f t="shared" si="3"/>
        <v>4.1666666666666075E-2</v>
      </c>
      <c r="R22" s="1">
        <f t="shared" si="6"/>
        <v>0.69728987646492313</v>
      </c>
      <c r="S22" s="4"/>
    </row>
    <row r="23" spans="1:25">
      <c r="A23" t="s">
        <v>31</v>
      </c>
      <c r="B23" s="9">
        <v>4.458333333333333</v>
      </c>
      <c r="C23">
        <v>0.65096763763510257</v>
      </c>
      <c r="D23" t="s">
        <v>71</v>
      </c>
      <c r="E23" s="9">
        <v>4.291666666666667</v>
      </c>
      <c r="F23">
        <v>0.79782505770064316</v>
      </c>
      <c r="H23">
        <f t="shared" si="0"/>
        <v>0.16666666666666607</v>
      </c>
      <c r="K23">
        <f t="shared" si="1"/>
        <v>0.4375</v>
      </c>
      <c r="L23">
        <f t="shared" si="4"/>
        <v>0.74940875040081056</v>
      </c>
      <c r="N23">
        <f t="shared" si="2"/>
        <v>0.5</v>
      </c>
      <c r="O23">
        <f t="shared" si="5"/>
        <v>0.98751066068399473</v>
      </c>
      <c r="Q23" s="1">
        <f t="shared" si="3"/>
        <v>-6.25E-2</v>
      </c>
      <c r="R23" s="1">
        <f t="shared" si="6"/>
        <v>0.62246142378131963</v>
      </c>
      <c r="S23" s="4"/>
    </row>
    <row r="24" spans="1:25">
      <c r="A24" t="s">
        <v>32</v>
      </c>
      <c r="B24" s="9">
        <v>4.645833333333333</v>
      </c>
      <c r="C24">
        <v>0.52550212394385731</v>
      </c>
      <c r="D24" t="s">
        <v>72</v>
      </c>
      <c r="E24" s="9">
        <v>4.625</v>
      </c>
      <c r="F24">
        <v>0.63998005288063975</v>
      </c>
      <c r="H24">
        <f t="shared" si="0"/>
        <v>2.0833333333333037E-2</v>
      </c>
      <c r="K24">
        <f t="shared" si="1"/>
        <v>0.25</v>
      </c>
      <c r="L24">
        <f t="shared" si="4"/>
        <v>0.64343382891994672</v>
      </c>
      <c r="N24">
        <f t="shared" si="2"/>
        <v>0.16666666666666696</v>
      </c>
      <c r="O24">
        <f t="shared" si="5"/>
        <v>0.86500112737187318</v>
      </c>
      <c r="Q24" s="1">
        <f t="shared" si="3"/>
        <v>8.3333333333333037E-2</v>
      </c>
      <c r="R24" s="1">
        <f t="shared" si="6"/>
        <v>0.45070323682295255</v>
      </c>
      <c r="S24" s="4"/>
    </row>
    <row r="25" spans="1:25">
      <c r="A25" t="s">
        <v>33</v>
      </c>
      <c r="B25" s="9">
        <v>4.375</v>
      </c>
      <c r="C25">
        <v>0.70333551813045092</v>
      </c>
      <c r="D25" t="s">
        <v>73</v>
      </c>
      <c r="E25" s="9">
        <v>4.291666666666667</v>
      </c>
      <c r="F25">
        <v>0.65096763763510257</v>
      </c>
      <c r="H25">
        <f t="shared" si="0"/>
        <v>8.3333333333333037E-2</v>
      </c>
      <c r="K25">
        <f t="shared" si="1"/>
        <v>0.52083333333333304</v>
      </c>
      <c r="L25">
        <f t="shared" si="4"/>
        <v>0.79532097985210215</v>
      </c>
      <c r="N25">
        <f t="shared" si="2"/>
        <v>0.5</v>
      </c>
      <c r="O25">
        <f t="shared" si="5"/>
        <v>0.87316169608940786</v>
      </c>
      <c r="Q25" s="1">
        <f t="shared" si="3"/>
        <v>2.0833333333333037E-2</v>
      </c>
      <c r="R25" s="1">
        <f t="shared" si="6"/>
        <v>0.86315385924776933</v>
      </c>
      <c r="S25" s="4"/>
    </row>
    <row r="26" spans="1:25">
      <c r="A26" t="s">
        <v>34</v>
      </c>
      <c r="B26" s="9">
        <v>4.895833333333333</v>
      </c>
      <c r="C26">
        <v>0.37128777239370275</v>
      </c>
      <c r="D26" t="s">
        <v>74</v>
      </c>
      <c r="E26" s="9">
        <v>4.6875</v>
      </c>
      <c r="F26">
        <v>0.62420161772817295</v>
      </c>
      <c r="H26">
        <f t="shared" si="0"/>
        <v>0.20833333333333304</v>
      </c>
      <c r="K26">
        <f t="shared" si="1"/>
        <v>0</v>
      </c>
      <c r="L26">
        <f t="shared" si="4"/>
        <v>0.52508020326246929</v>
      </c>
      <c r="N26">
        <f t="shared" si="2"/>
        <v>0.10416666666666696</v>
      </c>
      <c r="O26">
        <f t="shared" si="5"/>
        <v>0.85339331017062303</v>
      </c>
      <c r="Q26" s="1">
        <f t="shared" si="3"/>
        <v>-0.10416666666666696</v>
      </c>
      <c r="R26" s="1">
        <f t="shared" si="6"/>
        <v>0.31098422823306665</v>
      </c>
      <c r="S26" s="4"/>
    </row>
    <row r="27" spans="1:25">
      <c r="A27" t="s">
        <v>35</v>
      </c>
      <c r="B27" s="9">
        <v>4.875</v>
      </c>
      <c r="C27">
        <v>0.33421868239159591</v>
      </c>
      <c r="D27" t="s">
        <v>75</v>
      </c>
      <c r="E27" s="9">
        <v>4.791666666666667</v>
      </c>
      <c r="F27">
        <v>0.50353361287086063</v>
      </c>
      <c r="H27">
        <f t="shared" si="0"/>
        <v>8.3333333333333037E-2</v>
      </c>
      <c r="K27">
        <f t="shared" si="1"/>
        <v>2.0833333333333037E-2</v>
      </c>
      <c r="L27">
        <f t="shared" si="4"/>
        <v>0.49955654093270813</v>
      </c>
      <c r="N27">
        <f t="shared" si="2"/>
        <v>0</v>
      </c>
      <c r="O27">
        <f t="shared" si="5"/>
        <v>0.76954439869333524</v>
      </c>
      <c r="Q27" s="1">
        <f t="shared" si="3"/>
        <v>2.0833333333333037E-2</v>
      </c>
      <c r="R27" s="1">
        <f t="shared" si="6"/>
        <v>0.82441369629318073</v>
      </c>
      <c r="S27" s="4"/>
    </row>
    <row r="28" spans="1:25">
      <c r="A28" t="s">
        <v>36</v>
      </c>
      <c r="B28" s="9">
        <v>4.8125</v>
      </c>
      <c r="C28">
        <v>0.4451272827768934</v>
      </c>
      <c r="D28" t="s">
        <v>76</v>
      </c>
      <c r="E28" s="9">
        <v>4.6875</v>
      </c>
      <c r="F28">
        <v>0.68900946477765568</v>
      </c>
      <c r="H28">
        <f t="shared" si="0"/>
        <v>0.125</v>
      </c>
      <c r="K28">
        <f t="shared" si="1"/>
        <v>8.3333333333333037E-2</v>
      </c>
      <c r="L28">
        <f t="shared" si="4"/>
        <v>0.57964895221281854</v>
      </c>
      <c r="N28">
        <f t="shared" si="2"/>
        <v>0.10416666666666696</v>
      </c>
      <c r="O28">
        <f t="shared" si="5"/>
        <v>0.90187944029271272</v>
      </c>
      <c r="Q28" s="1">
        <f t="shared" si="3"/>
        <v>-2.0833333333333925E-2</v>
      </c>
      <c r="R28" s="1">
        <f t="shared" si="6"/>
        <v>0.84940343970650245</v>
      </c>
      <c r="S28" s="4"/>
    </row>
    <row r="29" spans="1:25">
      <c r="A29" t="s">
        <v>37</v>
      </c>
      <c r="B29" s="9">
        <v>4.770833333333333</v>
      </c>
      <c r="C29">
        <v>0.42474439539379422</v>
      </c>
      <c r="D29" t="s">
        <v>77</v>
      </c>
      <c r="E29" s="9">
        <v>4.770833333333333</v>
      </c>
      <c r="F29">
        <v>0.59213222119378717</v>
      </c>
      <c r="H29">
        <f t="shared" si="0"/>
        <v>0</v>
      </c>
      <c r="K29">
        <f t="shared" si="1"/>
        <v>0.125</v>
      </c>
      <c r="L29">
        <f t="shared" si="4"/>
        <v>0.56414750850067386</v>
      </c>
      <c r="N29">
        <f t="shared" si="2"/>
        <v>2.0833333333333925E-2</v>
      </c>
      <c r="O29">
        <f t="shared" si="5"/>
        <v>0.83022469828679102</v>
      </c>
      <c r="Q29" s="1">
        <f t="shared" si="3"/>
        <v>0.10416666666666607</v>
      </c>
      <c r="R29" s="1">
        <f t="shared" si="6"/>
        <v>0.31183263314079296</v>
      </c>
      <c r="S29" s="4"/>
    </row>
    <row r="30" spans="1:25">
      <c r="A30" t="s">
        <v>38</v>
      </c>
      <c r="B30" s="9">
        <v>4.8125</v>
      </c>
      <c r="C30">
        <v>0.4451272827768934</v>
      </c>
      <c r="D30" t="s">
        <v>78</v>
      </c>
      <c r="E30" s="9">
        <v>4.729166666666667</v>
      </c>
      <c r="F30">
        <v>0.57388498118630638</v>
      </c>
      <c r="H30">
        <f t="shared" si="0"/>
        <v>8.3333333333333037E-2</v>
      </c>
      <c r="K30">
        <f t="shared" si="1"/>
        <v>8.3333333333333037E-2</v>
      </c>
      <c r="L30">
        <f t="shared" si="4"/>
        <v>0.57964895221281854</v>
      </c>
      <c r="N30">
        <f t="shared" si="2"/>
        <v>6.25E-2</v>
      </c>
      <c r="O30">
        <f t="shared" si="5"/>
        <v>0.81731050030004659</v>
      </c>
      <c r="Q30" s="1">
        <f t="shared" si="3"/>
        <v>2.0833333333333037E-2</v>
      </c>
      <c r="R30" s="1">
        <f t="shared" si="6"/>
        <v>0.839009471639382</v>
      </c>
      <c r="S30" s="4"/>
    </row>
    <row r="31" spans="1:25">
      <c r="A31" t="s">
        <v>39</v>
      </c>
      <c r="B31" s="9">
        <v>4.729166666666667</v>
      </c>
      <c r="C31">
        <v>0.494203994978272</v>
      </c>
      <c r="D31" t="s">
        <v>79</v>
      </c>
      <c r="E31" s="9">
        <v>4.645833333333333</v>
      </c>
      <c r="F31">
        <v>0.63546208127439852</v>
      </c>
      <c r="H31">
        <f t="shared" si="0"/>
        <v>8.3333333333333925E-2</v>
      </c>
      <c r="K31">
        <f t="shared" si="1"/>
        <v>0.16666666666666607</v>
      </c>
      <c r="L31">
        <f t="shared" si="4"/>
        <v>0.61813606801541843</v>
      </c>
      <c r="N31">
        <f t="shared" si="2"/>
        <v>0.14583333333333393</v>
      </c>
      <c r="O31">
        <f t="shared" si="5"/>
        <v>0.86166382017994436</v>
      </c>
      <c r="Q31" s="1">
        <f t="shared" si="3"/>
        <v>2.0833333333332149E-2</v>
      </c>
      <c r="R31" s="1">
        <f t="shared" si="6"/>
        <v>0.84777084039454198</v>
      </c>
      <c r="S31" s="4"/>
    </row>
    <row r="32" spans="1:25">
      <c r="A32" t="s">
        <v>40</v>
      </c>
      <c r="B32" s="9">
        <v>4.8125</v>
      </c>
      <c r="C32">
        <v>0.4451272827768934</v>
      </c>
      <c r="D32" t="s">
        <v>80</v>
      </c>
      <c r="E32" s="9">
        <v>4.5625</v>
      </c>
      <c r="F32">
        <v>0.6812457300276098</v>
      </c>
      <c r="H32">
        <f t="shared" si="0"/>
        <v>0.25</v>
      </c>
      <c r="K32">
        <f t="shared" si="1"/>
        <v>8.3333333333333037E-2</v>
      </c>
      <c r="L32">
        <f t="shared" si="4"/>
        <v>0.57964895221281854</v>
      </c>
      <c r="N32">
        <f t="shared" si="2"/>
        <v>0.22916666666666696</v>
      </c>
      <c r="O32">
        <f t="shared" si="5"/>
        <v>0.89596217941962053</v>
      </c>
      <c r="Q32" s="1">
        <f t="shared" si="3"/>
        <v>-0.14583333333333393</v>
      </c>
      <c r="R32" s="1">
        <f t="shared" si="6"/>
        <v>0.18376649127024783</v>
      </c>
      <c r="S32" s="4"/>
    </row>
    <row r="33" spans="1:22">
      <c r="A33" t="s">
        <v>41</v>
      </c>
      <c r="B33" s="9">
        <v>4.833333333333333</v>
      </c>
      <c r="C33">
        <v>0.42941490789278325</v>
      </c>
      <c r="D33" t="s">
        <v>81</v>
      </c>
      <c r="E33" s="9">
        <v>4.895833333333333</v>
      </c>
      <c r="F33">
        <v>0.37128777239370281</v>
      </c>
      <c r="H33">
        <f t="shared" si="0"/>
        <v>-6.25E-2</v>
      </c>
      <c r="K33">
        <f t="shared" si="1"/>
        <v>6.25E-2</v>
      </c>
      <c r="L33">
        <f t="shared" si="4"/>
        <v>0.56767224086584112</v>
      </c>
      <c r="N33">
        <f t="shared" si="2"/>
        <v>-0.10416666666666607</v>
      </c>
      <c r="O33">
        <f t="shared" si="5"/>
        <v>0.69029493131456732</v>
      </c>
      <c r="Q33" s="1">
        <f t="shared" si="3"/>
        <v>0.16666666666666607</v>
      </c>
      <c r="R33" s="1">
        <f t="shared" si="6"/>
        <v>7.0815478335344337E-2</v>
      </c>
      <c r="S33" s="4"/>
    </row>
    <row r="34" spans="1:22">
      <c r="A34" t="s">
        <v>42</v>
      </c>
      <c r="B34" s="9">
        <v>4.8125</v>
      </c>
      <c r="C34">
        <v>0.4451272827768934</v>
      </c>
      <c r="D34" t="s">
        <v>82</v>
      </c>
      <c r="E34" s="9">
        <v>4.854166666666667</v>
      </c>
      <c r="F34">
        <v>0.46078486849663464</v>
      </c>
      <c r="H34">
        <f t="shared" si="0"/>
        <v>-4.1666666666666963E-2</v>
      </c>
      <c r="K34">
        <f t="shared" si="1"/>
        <v>8.3333333333333037E-2</v>
      </c>
      <c r="L34">
        <f t="shared" si="4"/>
        <v>0.57964895221281854</v>
      </c>
      <c r="N34">
        <f t="shared" si="2"/>
        <v>-6.25E-2</v>
      </c>
      <c r="O34">
        <f t="shared" si="5"/>
        <v>0.7422770219432675</v>
      </c>
      <c r="Q34" s="1">
        <f t="shared" si="3"/>
        <v>0.14583333333333304</v>
      </c>
      <c r="R34" s="1">
        <f t="shared" si="6"/>
        <v>0.13254083225234892</v>
      </c>
      <c r="S34" s="4"/>
    </row>
    <row r="35" spans="1:22">
      <c r="A35" t="s">
        <v>43</v>
      </c>
      <c r="B35" s="9">
        <v>4.791666666666667</v>
      </c>
      <c r="C35">
        <v>0.41041407908605759</v>
      </c>
      <c r="D35" t="s">
        <v>83</v>
      </c>
      <c r="E35" s="9">
        <v>4.395833333333333</v>
      </c>
      <c r="F35">
        <v>0.79196989340298585</v>
      </c>
      <c r="H35">
        <f t="shared" si="0"/>
        <v>0.39583333333333393</v>
      </c>
      <c r="K35">
        <f t="shared" si="1"/>
        <v>0.10416666666666607</v>
      </c>
      <c r="L35">
        <f t="shared" si="4"/>
        <v>0.55343863818957817</v>
      </c>
      <c r="N35">
        <f t="shared" si="2"/>
        <v>0.39583333333333393</v>
      </c>
      <c r="O35">
        <f t="shared" si="5"/>
        <v>0.98278624040339613</v>
      </c>
      <c r="Q35" s="1">
        <f t="shared" si="3"/>
        <v>-0.29166666666666785</v>
      </c>
      <c r="R35" s="1">
        <f t="shared" si="6"/>
        <v>1.2923965664461945E-2</v>
      </c>
      <c r="S35" s="4"/>
    </row>
    <row r="36" spans="1:22">
      <c r="A36" t="s">
        <v>44</v>
      </c>
      <c r="B36" s="9">
        <v>4.333333333333333</v>
      </c>
      <c r="C36">
        <v>0.69445626467481625</v>
      </c>
      <c r="D36" t="s">
        <v>84</v>
      </c>
      <c r="E36" s="9">
        <v>4.104166666666667</v>
      </c>
      <c r="F36">
        <v>0.80529057352077438</v>
      </c>
      <c r="H36">
        <f t="shared" si="0"/>
        <v>0.22916666666666607</v>
      </c>
      <c r="K36">
        <f t="shared" si="1"/>
        <v>0.5625</v>
      </c>
      <c r="L36">
        <f t="shared" si="4"/>
        <v>0.78747959559291214</v>
      </c>
      <c r="N36">
        <f t="shared" si="2"/>
        <v>0.6875</v>
      </c>
      <c r="O36">
        <f t="shared" si="5"/>
        <v>0.99355190607784705</v>
      </c>
      <c r="Q36" s="1">
        <f t="shared" si="3"/>
        <v>-0.125</v>
      </c>
      <c r="R36" s="1">
        <f t="shared" si="6"/>
        <v>0.3364701657881819</v>
      </c>
      <c r="S36" s="4"/>
    </row>
    <row r="37" spans="1:22">
      <c r="A37" t="s">
        <v>45</v>
      </c>
      <c r="B37" s="9">
        <v>4.375</v>
      </c>
      <c r="C37">
        <v>0.84109857241029629</v>
      </c>
      <c r="D37" t="s">
        <v>85</v>
      </c>
      <c r="E37" s="9">
        <v>4.041666666666667</v>
      </c>
      <c r="F37">
        <v>0.82406189948595265</v>
      </c>
      <c r="H37">
        <f t="shared" si="0"/>
        <v>0.33333333333333304</v>
      </c>
      <c r="K37">
        <f t="shared" si="1"/>
        <v>0.52083333333333304</v>
      </c>
      <c r="L37">
        <f t="shared" si="4"/>
        <v>0.91940275094199964</v>
      </c>
      <c r="N37">
        <f t="shared" si="2"/>
        <v>0.75</v>
      </c>
      <c r="O37">
        <f t="shared" si="5"/>
        <v>1.0088262964722428</v>
      </c>
      <c r="Q37" s="1">
        <f t="shared" si="3"/>
        <v>-0.22916666666666696</v>
      </c>
      <c r="R37" s="1">
        <f t="shared" si="6"/>
        <v>0.10326622542076598</v>
      </c>
      <c r="S37" s="4"/>
    </row>
    <row r="38" spans="1:22">
      <c r="A38" t="s">
        <v>46</v>
      </c>
      <c r="B38" s="9">
        <v>3.6458333333333335</v>
      </c>
      <c r="C38">
        <v>0.83766604154825319</v>
      </c>
      <c r="D38" t="s">
        <v>86</v>
      </c>
      <c r="E38" s="9">
        <v>3.625</v>
      </c>
      <c r="F38">
        <v>0.8660254037844386</v>
      </c>
      <c r="H38">
        <f t="shared" si="0"/>
        <v>2.0833333333333481E-2</v>
      </c>
      <c r="K38">
        <f t="shared" si="1"/>
        <v>1.2499999999999996</v>
      </c>
      <c r="L38">
        <f t="shared" si="4"/>
        <v>0.91626361222750619</v>
      </c>
      <c r="N38">
        <f t="shared" si="2"/>
        <v>1.166666666666667</v>
      </c>
      <c r="O38">
        <f t="shared" si="5"/>
        <v>1.0433851073642488</v>
      </c>
      <c r="Q38" s="1">
        <f t="shared" si="3"/>
        <v>8.3333333333332593E-2</v>
      </c>
      <c r="R38" s="1">
        <f t="shared" si="6"/>
        <v>0.55792573499730735</v>
      </c>
      <c r="S38" s="4"/>
    </row>
    <row r="39" spans="1:22">
      <c r="A39" t="s">
        <v>47</v>
      </c>
      <c r="B39" s="9">
        <v>4.854166666666667</v>
      </c>
      <c r="C39">
        <v>0.41203094974297644</v>
      </c>
      <c r="D39" t="s">
        <v>87</v>
      </c>
      <c r="E39" s="9">
        <v>4.791666666666667</v>
      </c>
      <c r="F39">
        <v>0.58193855540727424</v>
      </c>
      <c r="H39">
        <f t="shared" si="0"/>
        <v>6.25E-2</v>
      </c>
      <c r="K39">
        <f t="shared" si="1"/>
        <v>4.1666666666666075E-2</v>
      </c>
      <c r="L39">
        <f t="shared" si="4"/>
        <v>0.55463872338232678</v>
      </c>
      <c r="N39">
        <f t="shared" si="2"/>
        <v>0</v>
      </c>
      <c r="O39">
        <f t="shared" si="5"/>
        <v>0.82298539752477406</v>
      </c>
      <c r="Q39" s="1">
        <f t="shared" si="3"/>
        <v>4.1666666666666075E-2</v>
      </c>
      <c r="R39" s="1">
        <f t="shared" si="6"/>
        <v>0.6817352346474792</v>
      </c>
      <c r="S39" s="4"/>
    </row>
    <row r="40" spans="1:22">
      <c r="A40" t="s">
        <v>48</v>
      </c>
      <c r="B40" s="9">
        <v>4.666666666666667</v>
      </c>
      <c r="C40">
        <v>0.55862038773092959</v>
      </c>
      <c r="D40" t="s">
        <v>88</v>
      </c>
      <c r="E40" s="9">
        <v>4.375</v>
      </c>
      <c r="F40">
        <v>0.81541009131680275</v>
      </c>
      <c r="H40">
        <f t="shared" si="0"/>
        <v>0.29166666666666696</v>
      </c>
      <c r="K40">
        <f t="shared" si="1"/>
        <v>0.22916666666666607</v>
      </c>
      <c r="L40">
        <f t="shared" si="4"/>
        <v>0.67075431233629212</v>
      </c>
      <c r="N40">
        <f t="shared" si="2"/>
        <v>0.41666666666666696</v>
      </c>
      <c r="O40">
        <f t="shared" si="5"/>
        <v>1.0017714805736795</v>
      </c>
      <c r="Q40" s="1">
        <f t="shared" si="3"/>
        <v>-0.18750000000000089</v>
      </c>
      <c r="R40" s="1">
        <f t="shared" si="6"/>
        <v>0.13087397746378701</v>
      </c>
      <c r="S40" s="4"/>
    </row>
    <row r="43" spans="1:22">
      <c r="P43" s="25" t="s">
        <v>8</v>
      </c>
      <c r="Q43" s="25">
        <f>AVERAGEA(Q3:Q40)</f>
        <v>1.370614035087666E-2</v>
      </c>
    </row>
    <row r="44" spans="1:22">
      <c r="P44" s="25" t="s">
        <v>4</v>
      </c>
      <c r="Q44" s="25">
        <f>STDEVA(Q3:Q40)</f>
        <v>0.12208272950814932</v>
      </c>
    </row>
    <row r="45" spans="1:22">
      <c r="P45" s="25" t="s">
        <v>9</v>
      </c>
      <c r="Q45" s="25">
        <v>38</v>
      </c>
    </row>
    <row r="46" spans="1:22">
      <c r="P46" s="25"/>
      <c r="Q46" s="25"/>
    </row>
    <row r="47" spans="1:22">
      <c r="P47" s="25" t="s">
        <v>7</v>
      </c>
      <c r="Q47" s="25">
        <f>2*_xlfn.T.DIST.RT(ABS(Q43)/SQRT(Q44/Q45),Q45-1)</f>
        <v>0.81026021260293668</v>
      </c>
      <c r="S47" s="5"/>
      <c r="V47" s="2"/>
    </row>
    <row r="48" spans="1:22">
      <c r="P48" t="s">
        <v>110</v>
      </c>
      <c r="Q48" t="s">
        <v>111</v>
      </c>
    </row>
    <row r="49" spans="16:19">
      <c r="S49" s="6"/>
    </row>
    <row r="50" spans="16:19">
      <c r="S50" s="7"/>
    </row>
    <row r="51" spans="16:19">
      <c r="P51" t="s">
        <v>113</v>
      </c>
      <c r="S51" s="7"/>
    </row>
    <row r="52" spans="16:19">
      <c r="P52" t="s">
        <v>112</v>
      </c>
    </row>
    <row r="53" spans="16:19">
      <c r="S53" s="6"/>
    </row>
    <row r="54" spans="16:19">
      <c r="S54" s="7"/>
    </row>
    <row r="55" spans="16:19">
      <c r="S55" s="7"/>
    </row>
    <row r="56" spans="16:19">
      <c r="S56" s="7"/>
    </row>
    <row r="57" spans="16:19">
      <c r="S57" s="7"/>
    </row>
    <row r="59" spans="16:19">
      <c r="S59" s="8"/>
    </row>
  </sheetData>
  <conditionalFormatting sqref="S2:S40">
    <cfRule type="cellIs" dxfId="1" priority="3" operator="lessThan">
      <formula>-0.5</formula>
    </cfRule>
    <cfRule type="cellIs" dxfId="0" priority="4" operator="greaterThan">
      <formula>"0,5"</formula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gender_analysis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2023-09-14T07:55:02Z</dcterms:modified>
</cp:coreProperties>
</file>