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4875" windowWidth="19245" windowHeight="4935"/>
  </bookViews>
  <sheets>
    <sheet name="RSL up to 55GHz" sheetId="7" r:id="rId1"/>
    <sheet name="RSL E-band" sheetId="15" r:id="rId2"/>
    <sheet name="Comments" sheetId="9" r:id="rId3"/>
    <sheet name="Internal Distortion for high CS" sheetId="13" r:id="rId4"/>
  </sheets>
  <definedNames>
    <definedName name="CS" localSheetId="1">'RSL E-band'!$E$3</definedName>
    <definedName name="CS">#REF!</definedName>
  </definedNames>
  <calcPr calcId="125725"/>
</workbook>
</file>

<file path=xl/calcChain.xml><?xml version="1.0" encoding="utf-8"?>
<calcChain xmlns="http://schemas.openxmlformats.org/spreadsheetml/2006/main">
  <c r="F29" i="13"/>
  <c r="D29"/>
  <c r="C29"/>
  <c r="E29" s="1"/>
  <c r="F28"/>
  <c r="D28"/>
  <c r="C28"/>
  <c r="E28" s="1"/>
  <c r="F27"/>
  <c r="D27"/>
  <c r="C27"/>
  <c r="E27" s="1"/>
  <c r="F26"/>
  <c r="D26"/>
  <c r="C26"/>
  <c r="E26" s="1"/>
  <c r="F25"/>
  <c r="D25"/>
  <c r="C25"/>
  <c r="E25" s="1"/>
  <c r="F24"/>
  <c r="D24"/>
  <c r="C24"/>
  <c r="E24" s="1"/>
  <c r="F23"/>
  <c r="D23"/>
  <c r="C23"/>
  <c r="E23" s="1"/>
  <c r="F22"/>
  <c r="D22"/>
  <c r="C22"/>
  <c r="E22" s="1"/>
  <c r="F21"/>
  <c r="E21"/>
  <c r="F37" i="15"/>
  <c r="E37"/>
  <c r="F36"/>
  <c r="E36"/>
  <c r="F35"/>
  <c r="E35"/>
  <c r="F34"/>
  <c r="E34"/>
  <c r="F33"/>
  <c r="E33"/>
  <c r="F32"/>
  <c r="E32"/>
  <c r="F31"/>
  <c r="E31"/>
  <c r="F30"/>
  <c r="E30"/>
  <c r="F29"/>
  <c r="J20"/>
  <c r="J22" s="1"/>
  <c r="F20"/>
  <c r="G20" s="1"/>
  <c r="E20"/>
  <c r="O17"/>
  <c r="N17"/>
  <c r="M17"/>
  <c r="L17"/>
  <c r="K17"/>
  <c r="J17"/>
  <c r="I17"/>
  <c r="H17"/>
  <c r="G17"/>
  <c r="F17"/>
  <c r="E17"/>
  <c r="K14"/>
  <c r="E9"/>
  <c r="N9" s="1"/>
  <c r="F53" i="7"/>
  <c r="G53" s="1"/>
  <c r="E53"/>
  <c r="E52"/>
  <c r="F52" s="1"/>
  <c r="G52" s="1"/>
  <c r="F51"/>
  <c r="G51" s="1"/>
  <c r="E51"/>
  <c r="E50"/>
  <c r="F50" s="1"/>
  <c r="G50" s="1"/>
  <c r="F49"/>
  <c r="G49" s="1"/>
  <c r="E49"/>
  <c r="E48"/>
  <c r="F48" s="1"/>
  <c r="G48" s="1"/>
  <c r="F47"/>
  <c r="G47" s="1"/>
  <c r="E47"/>
  <c r="E46"/>
  <c r="F46" s="1"/>
  <c r="G46" s="1"/>
  <c r="F45"/>
  <c r="G45" s="1"/>
  <c r="E45"/>
  <c r="J44"/>
  <c r="F44"/>
  <c r="G44" s="1"/>
  <c r="E44"/>
  <c r="E43"/>
  <c r="F43" s="1"/>
  <c r="G43" s="1"/>
  <c r="J42"/>
  <c r="E42"/>
  <c r="F42" s="1"/>
  <c r="G42" s="1"/>
  <c r="O39"/>
  <c r="N39"/>
  <c r="N37" s="1"/>
  <c r="N23" s="1"/>
  <c r="M39"/>
  <c r="M36" s="1"/>
  <c r="M22" s="1"/>
  <c r="L39"/>
  <c r="L35" s="1"/>
  <c r="L21" s="1"/>
  <c r="K39"/>
  <c r="J39"/>
  <c r="J37" s="1"/>
  <c r="J23" s="1"/>
  <c r="I39"/>
  <c r="I36" s="1"/>
  <c r="I22" s="1"/>
  <c r="H39"/>
  <c r="H35" s="1"/>
  <c r="H21" s="1"/>
  <c r="G39"/>
  <c r="F39"/>
  <c r="F37" s="1"/>
  <c r="F23" s="1"/>
  <c r="E39"/>
  <c r="E36" s="1"/>
  <c r="E22" s="1"/>
  <c r="K25"/>
  <c r="E15" i="15" l="1"/>
  <c r="E12" s="1"/>
  <c r="N15"/>
  <c r="N12" s="1"/>
  <c r="O33" i="7"/>
  <c r="O19" s="1"/>
  <c r="K33"/>
  <c r="K19" s="1"/>
  <c r="G33"/>
  <c r="G19" s="1"/>
  <c r="M33"/>
  <c r="M19" s="1"/>
  <c r="E33"/>
  <c r="E19" s="1"/>
  <c r="I33"/>
  <c r="I19" s="1"/>
  <c r="L36"/>
  <c r="L22" s="1"/>
  <c r="O36"/>
  <c r="O22" s="1"/>
  <c r="K36"/>
  <c r="K22" s="1"/>
  <c r="G36"/>
  <c r="G22" s="1"/>
  <c r="H36"/>
  <c r="H22" s="1"/>
  <c r="M27"/>
  <c r="M13" s="1"/>
  <c r="E27"/>
  <c r="E13" s="1"/>
  <c r="I27"/>
  <c r="I13" s="1"/>
  <c r="O27"/>
  <c r="O13" s="1"/>
  <c r="G27"/>
  <c r="G13" s="1"/>
  <c r="K27"/>
  <c r="K13" s="1"/>
  <c r="M31"/>
  <c r="M17" s="1"/>
  <c r="I31"/>
  <c r="I17" s="1"/>
  <c r="E31"/>
  <c r="E17" s="1"/>
  <c r="K31"/>
  <c r="K17" s="1"/>
  <c r="O31"/>
  <c r="O17" s="1"/>
  <c r="G31"/>
  <c r="G17" s="1"/>
  <c r="O34"/>
  <c r="O20" s="1"/>
  <c r="K34"/>
  <c r="K20" s="1"/>
  <c r="G34"/>
  <c r="G20" s="1"/>
  <c r="L34"/>
  <c r="L20" s="1"/>
  <c r="H34"/>
  <c r="H20" s="1"/>
  <c r="J34"/>
  <c r="J20" s="1"/>
  <c r="M34"/>
  <c r="M20" s="1"/>
  <c r="I34"/>
  <c r="I20" s="1"/>
  <c r="E34"/>
  <c r="E20" s="1"/>
  <c r="N34"/>
  <c r="N20" s="1"/>
  <c r="F34"/>
  <c r="F20" s="1"/>
  <c r="O26"/>
  <c r="O12" s="1"/>
  <c r="K26"/>
  <c r="K12" s="1"/>
  <c r="G26"/>
  <c r="G12" s="1"/>
  <c r="H26"/>
  <c r="H12" s="1"/>
  <c r="L26"/>
  <c r="L12" s="1"/>
  <c r="J26"/>
  <c r="J12" s="1"/>
  <c r="M26"/>
  <c r="M12" s="1"/>
  <c r="I26"/>
  <c r="I12" s="1"/>
  <c r="E26"/>
  <c r="E12" s="1"/>
  <c r="N26"/>
  <c r="N12" s="1"/>
  <c r="F26"/>
  <c r="F12" s="1"/>
  <c r="M28"/>
  <c r="M14" s="1"/>
  <c r="I28"/>
  <c r="I14" s="1"/>
  <c r="E28"/>
  <c r="E14" s="1"/>
  <c r="L28"/>
  <c r="L14" s="1"/>
  <c r="O28"/>
  <c r="O14" s="1"/>
  <c r="K28"/>
  <c r="K14" s="1"/>
  <c r="G28"/>
  <c r="G14" s="1"/>
  <c r="H28"/>
  <c r="H14" s="1"/>
  <c r="O30"/>
  <c r="O16" s="1"/>
  <c r="K30"/>
  <c r="K16" s="1"/>
  <c r="G30"/>
  <c r="G16" s="1"/>
  <c r="L30"/>
  <c r="L16" s="1"/>
  <c r="H30"/>
  <c r="H16" s="1"/>
  <c r="N30"/>
  <c r="N16" s="1"/>
  <c r="F30"/>
  <c r="F16" s="1"/>
  <c r="M30"/>
  <c r="M16" s="1"/>
  <c r="I30"/>
  <c r="I16" s="1"/>
  <c r="E30"/>
  <c r="E16" s="1"/>
  <c r="J30"/>
  <c r="J16" s="1"/>
  <c r="M35"/>
  <c r="M21" s="1"/>
  <c r="I35"/>
  <c r="I21" s="1"/>
  <c r="E35"/>
  <c r="E21" s="1"/>
  <c r="O35"/>
  <c r="O21" s="1"/>
  <c r="G35"/>
  <c r="G21" s="1"/>
  <c r="K35"/>
  <c r="K21" s="1"/>
  <c r="O29"/>
  <c r="O15" s="1"/>
  <c r="G29"/>
  <c r="G15" s="1"/>
  <c r="K29"/>
  <c r="K15" s="1"/>
  <c r="I29"/>
  <c r="I15" s="1"/>
  <c r="M29"/>
  <c r="M15" s="1"/>
  <c r="E29"/>
  <c r="E15" s="1"/>
  <c r="M32"/>
  <c r="M18" s="1"/>
  <c r="I32"/>
  <c r="I18" s="1"/>
  <c r="E32"/>
  <c r="E18" s="1"/>
  <c r="H32"/>
  <c r="H18" s="1"/>
  <c r="O32"/>
  <c r="O18" s="1"/>
  <c r="K32"/>
  <c r="K18" s="1"/>
  <c r="G32"/>
  <c r="G18" s="1"/>
  <c r="L32"/>
  <c r="L18" s="1"/>
  <c r="O37"/>
  <c r="O23" s="1"/>
  <c r="K37"/>
  <c r="K23" s="1"/>
  <c r="G37"/>
  <c r="G23" s="1"/>
  <c r="I37"/>
  <c r="I23" s="1"/>
  <c r="M37"/>
  <c r="M23" s="1"/>
  <c r="E37"/>
  <c r="E23" s="1"/>
  <c r="M9" i="15"/>
  <c r="M15" s="1"/>
  <c r="M12" s="1"/>
  <c r="F27" i="7"/>
  <c r="F13" s="1"/>
  <c r="J27"/>
  <c r="J13" s="1"/>
  <c r="N27"/>
  <c r="N13" s="1"/>
  <c r="H29"/>
  <c r="H15" s="1"/>
  <c r="L29"/>
  <c r="L15" s="1"/>
  <c r="F31"/>
  <c r="F17" s="1"/>
  <c r="J31"/>
  <c r="J17" s="1"/>
  <c r="N31"/>
  <c r="N17" s="1"/>
  <c r="H33"/>
  <c r="H19" s="1"/>
  <c r="L33"/>
  <c r="L19" s="1"/>
  <c r="F35"/>
  <c r="F21" s="1"/>
  <c r="J35"/>
  <c r="J21" s="1"/>
  <c r="N35"/>
  <c r="N21" s="1"/>
  <c r="H37"/>
  <c r="H23" s="1"/>
  <c r="L37"/>
  <c r="L23" s="1"/>
  <c r="H9" i="15"/>
  <c r="H15" s="1"/>
  <c r="H12" s="1"/>
  <c r="L9"/>
  <c r="L15" s="1"/>
  <c r="L12" s="1"/>
  <c r="I9"/>
  <c r="I15" s="1"/>
  <c r="I12" s="1"/>
  <c r="J28" i="7"/>
  <c r="J14" s="1"/>
  <c r="J32"/>
  <c r="J18" s="1"/>
  <c r="N32"/>
  <c r="N18" s="1"/>
  <c r="F36"/>
  <c r="F22" s="1"/>
  <c r="J36"/>
  <c r="J22" s="1"/>
  <c r="N36"/>
  <c r="N22" s="1"/>
  <c r="G9" i="15"/>
  <c r="G15" s="1"/>
  <c r="G12" s="1"/>
  <c r="K9"/>
  <c r="K15" s="1"/>
  <c r="K12" s="1"/>
  <c r="O9"/>
  <c r="O15" s="1"/>
  <c r="O12" s="1"/>
  <c r="F28" i="7"/>
  <c r="F14" s="1"/>
  <c r="N28"/>
  <c r="N14" s="1"/>
  <c r="F32"/>
  <c r="F18" s="1"/>
  <c r="H27"/>
  <c r="H13" s="1"/>
  <c r="L27"/>
  <c r="L13" s="1"/>
  <c r="F29"/>
  <c r="F15" s="1"/>
  <c r="J29"/>
  <c r="J15" s="1"/>
  <c r="N29"/>
  <c r="N15" s="1"/>
  <c r="H31"/>
  <c r="H17" s="1"/>
  <c r="L31"/>
  <c r="L17" s="1"/>
  <c r="F33"/>
  <c r="F19" s="1"/>
  <c r="J33"/>
  <c r="J19" s="1"/>
  <c r="N33"/>
  <c r="N19" s="1"/>
  <c r="F9" i="15"/>
  <c r="F15" s="1"/>
  <c r="F12" s="1"/>
  <c r="J9"/>
  <c r="J15" s="1"/>
  <c r="J12" s="1"/>
</calcChain>
</file>

<file path=xl/sharedStrings.xml><?xml version="1.0" encoding="utf-8"?>
<sst xmlns="http://schemas.openxmlformats.org/spreadsheetml/2006/main" count="163" uniqueCount="86">
  <si>
    <t>Receiver Signal Level calculation</t>
  </si>
  <si>
    <t>Typical NF (dB)</t>
  </si>
  <si>
    <t>Frequency band
(GHz)</t>
  </si>
  <si>
    <t>1.4 to 2.7</t>
  </si>
  <si>
    <t>3 to 5</t>
  </si>
  <si>
    <t>6L to 8</t>
  </si>
  <si>
    <t>10.5 and 11</t>
  </si>
  <si>
    <t>13 to 15</t>
  </si>
  <si>
    <t>26 to 28</t>
  </si>
  <si>
    <t>38 to 42</t>
  </si>
  <si>
    <t>48 to 50</t>
  </si>
  <si>
    <t>52 to 55</t>
  </si>
  <si>
    <t>SNR w/o phase noise</t>
  </si>
  <si>
    <t>PN factor</t>
  </si>
  <si>
    <t xml:space="preserve">Baud </t>
  </si>
  <si>
    <t>Frequency band [GHz]</t>
  </si>
  <si>
    <t>Typical Phase noise at 100kHz (two sided spectrum, only Tx or Rx)  [dBC/Hz]</t>
  </si>
  <si>
    <t>integrated PN for Tx+Rx [dBC]</t>
  </si>
  <si>
    <t xml:space="preserve"> S/N (dB) evaluated for ChS =</t>
  </si>
  <si>
    <t>4QAM</t>
  </si>
  <si>
    <t>16QAM</t>
  </si>
  <si>
    <t>32QAM</t>
  </si>
  <si>
    <t>64QAM</t>
  </si>
  <si>
    <t>128QAM</t>
  </si>
  <si>
    <t>256QAM</t>
  </si>
  <si>
    <t>512QAM</t>
  </si>
  <si>
    <t>1024QAM</t>
  </si>
  <si>
    <t>Modulation</t>
  </si>
  <si>
    <t>4L</t>
  </si>
  <si>
    <t>4H</t>
  </si>
  <si>
    <t>5L</t>
  </si>
  <si>
    <t>5H</t>
  </si>
  <si>
    <t>6L</t>
  </si>
  <si>
    <t>6H</t>
  </si>
  <si>
    <t>TX linearity as intermodulation with maximum output power (dBc)</t>
  </si>
  <si>
    <t xml:space="preserve"> MHz      (with PN+IM+Internal Dist)</t>
  </si>
  <si>
    <r>
      <t>PLL</t>
    </r>
    <r>
      <rPr>
        <vertAlign val="subscript"/>
        <sz val="12"/>
        <rFont val="Arial"/>
        <family val="2"/>
      </rPr>
      <t>BW</t>
    </r>
  </si>
  <si>
    <r>
      <t>f</t>
    </r>
    <r>
      <rPr>
        <vertAlign val="subscript"/>
        <sz val="12"/>
        <rFont val="Arial"/>
        <family val="2"/>
      </rPr>
      <t>0</t>
    </r>
  </si>
  <si>
    <t>Internal distortion: RX linearity, quant. noise, I-Q unbal. etc.  (dBc)</t>
  </si>
  <si>
    <t>Spectral efficiency class</t>
  </si>
  <si>
    <r>
      <t>BER 10</t>
    </r>
    <r>
      <rPr>
        <vertAlign val="superscript"/>
        <sz val="12"/>
        <rFont val="Arial"/>
        <family val="2"/>
      </rPr>
      <t>-6</t>
    </r>
    <r>
      <rPr>
        <sz val="12"/>
        <rFont val="Arial"/>
        <family val="2"/>
      </rPr>
      <t xml:space="preserve"> S/N in ITU-R F.1101 (uncoded)</t>
    </r>
  </si>
  <si>
    <t>BPSK</t>
  </si>
  <si>
    <t>8PSK</t>
  </si>
  <si>
    <t>10-6 RSL (dBm)</t>
  </si>
  <si>
    <r>
      <t>ETSI Channel Separation 
(normally n x 1,75 MHz with n</t>
    </r>
    <r>
      <rPr>
        <sz val="12"/>
        <rFont val="Mathcad UniMath"/>
        <family val="3"/>
      </rPr>
      <t>∊Z)</t>
    </r>
  </si>
  <si>
    <t>The previous calculation is a little bit conservative with a constant value of 6/7. the worst case scenario is the highest expected spectral efficiency. To allow for variations a higher spectral efficiency is recommended.
The calculation sheet uses 0.92.</t>
  </si>
  <si>
    <t>An allowance for high code rates must be included to meet the markets never ending demand for higher capacity. Therefore should the coding gain not be set too high. For simplicity and harmonization the coding gain is set to 3 dB for all modulation schemes.</t>
  </si>
  <si>
    <t>In the calculations only 10-6 is considered. But with a constant offset of 1.5/3.0 dB to the 10-8/10-10 RSL point these are fairly easy calculated as well.</t>
  </si>
  <si>
    <t>Explanation</t>
  </si>
  <si>
    <t>Configurable parameter</t>
  </si>
  <si>
    <t>This is the internal degradations / distortions such as receiver linearity, quantization noise, I and Q unbalance, group delay variations and amplitude variations that is inherent in all systems. With high order modulations (class 7 or higher) this degrading effect can not be omitted.</t>
  </si>
  <si>
    <t>In the calculations an assumption of having at least four (4) independent contributions of approximately -60 dBc is given. This will end up in 6 dB higher power and therefore -54 dBc is used in the calculations.</t>
  </si>
  <si>
    <t>The industrial margin is defined to be the difference between typical (nominal) values and guarantee values including all possible varying parameters. This is expressed in dB (that is a relative measure) and a constant value for all frequency band should therefore be suitable.</t>
  </si>
  <si>
    <t>Comment</t>
  </si>
  <si>
    <t>Channel separation</t>
  </si>
  <si>
    <t>Spectral efficiency   (Symbol rate / Channel separation)</t>
  </si>
  <si>
    <r>
      <t>Coding gain @ 10</t>
    </r>
    <r>
      <rPr>
        <vertAlign val="superscript"/>
        <sz val="12"/>
        <rFont val="Arial"/>
        <family val="2"/>
      </rPr>
      <t>-6</t>
    </r>
  </si>
  <si>
    <t>Industrial Margin
(dB)</t>
  </si>
  <si>
    <t>Industrial Margin</t>
  </si>
  <si>
    <t>Typical NF</t>
  </si>
  <si>
    <t>TX linearity as intermodulation with maximum output power</t>
  </si>
  <si>
    <t>Internal distortion:
RX linearity, quant. noise, I-Q unbal, group delay, etc.</t>
  </si>
  <si>
    <t>Typical PN @100kHz (dBc/Hz)</t>
  </si>
  <si>
    <t>In the calculations this value is set to 3 dB, giving and allowance for all vendors in the market to fulfill the IM. Many vendors have 2 dB in datasheets as difference between typical and guarantee RSL, but in some cases 2.5 dB and 3 dB is also seen. Therefore 3 dB is recommended to be used.</t>
  </si>
  <si>
    <t>It is important to understand that IM is not related to a specific frequency band (normally the back-off is chosen in relation to the specific maximum output power regardless off the absolute value!), but instead related to a specific modulation. The levels are set to meet both detection performance and spectral masks.</t>
  </si>
  <si>
    <t>This is the expected worst case 3rd order intermodulation scenario with maximum output power. IM shall be applied to all different modulation schemes with individual settings.</t>
  </si>
  <si>
    <t>The spectral efficieny is the utilasation och the available bandwidth. This parameter should also be configurable! Depending on filter roll-off factor the value can be expected to be in the range [0.83 ; 0.92]
(see simulation plots with roll-off 0.3 and 0.1)</t>
  </si>
  <si>
    <t>This is the typical system (sum of Tx and RX) phase noise at 100 kHz offset. The model excludes the 1/f noise that gives a 30 dB/decade slope close to the carrier. But at the other hand the model does not take into account a second order loop with BW and damping factor either. Anyhow this rudimentary model is deemed to be sufficient</t>
  </si>
  <si>
    <t>One should keep in mind that the performance (loaded Q value) of the resonator in the oscillator is dependent of the tuning range! This means that if you what to make a more broadband VCO the phase noise normally gets higher. All vendors try to minimize the logistical problems with a minimum of different VCO's and by purpose giving up some performance. The frequency dependence in this calculations is therefore more shallow than expected, with a little higher phase noise at lower frequencies.</t>
  </si>
  <si>
    <t>Diplexer/branching losses are included in the figures.</t>
  </si>
  <si>
    <t>The nominal noise figure with an empirical staircase model as function of frequency band.</t>
  </si>
  <si>
    <t>2048QAM</t>
  </si>
  <si>
    <t>Maximum degradation
(dB)</t>
  </si>
  <si>
    <t>Internal Distortion</t>
  </si>
  <si>
    <t>CS [MHz]</t>
  </si>
  <si>
    <t>Quantization Noise (with 10*log degradation)</t>
  </si>
  <si>
    <t>Quantization Noise (with 20*log degradation)</t>
  </si>
  <si>
    <t>Total Distortion (with 10*log)</t>
  </si>
  <si>
    <t>Total Distortion (with 20*log)</t>
  </si>
  <si>
    <t>71 to 86</t>
  </si>
  <si>
    <t>Internal Distortion for High CS applicable to 71 - 86 GHz band only</t>
  </si>
  <si>
    <t>Cells color
 legend</t>
  </si>
  <si>
    <r>
      <t xml:space="preserve">Degradation </t>
    </r>
    <r>
      <rPr>
        <b/>
        <sz val="11"/>
        <rFont val="Symbol"/>
        <family val="1"/>
        <charset val="2"/>
      </rPr>
      <t>£</t>
    </r>
    <r>
      <rPr>
        <b/>
        <sz val="11"/>
        <rFont val="Arial"/>
        <family val="2"/>
      </rPr>
      <t xml:space="preserve"> 1dB</t>
    </r>
  </si>
  <si>
    <r>
      <t xml:space="preserve">1 dB &lt; Degradation </t>
    </r>
    <r>
      <rPr>
        <b/>
        <sz val="11"/>
        <rFont val="Symbol"/>
        <family val="1"/>
        <charset val="2"/>
      </rPr>
      <t>£</t>
    </r>
    <r>
      <rPr>
        <b/>
        <sz val="11"/>
        <rFont val="Arial"/>
        <family val="2"/>
      </rPr>
      <t xml:space="preserve"> 1,5 dB</t>
    </r>
  </si>
  <si>
    <r>
      <t xml:space="preserve">1,5 dB &lt; Degradation </t>
    </r>
    <r>
      <rPr>
        <b/>
        <sz val="11"/>
        <rFont val="Symbol"/>
        <family val="1"/>
        <charset val="2"/>
      </rPr>
      <t>£</t>
    </r>
    <r>
      <rPr>
        <b/>
        <sz val="11"/>
        <rFont val="Arial"/>
        <family val="2"/>
      </rPr>
      <t xml:space="preserve"> MAX setting C26</t>
    </r>
  </si>
  <si>
    <t>Degradation infinite (unvalid formula)</t>
  </si>
</sst>
</file>

<file path=xl/styles.xml><?xml version="1.0" encoding="utf-8"?>
<styleSheet xmlns="http://schemas.openxmlformats.org/spreadsheetml/2006/main">
  <numFmts count="1">
    <numFmt numFmtId="164" formatCode="0.0"/>
  </numFmts>
  <fonts count="15">
    <font>
      <sz val="10"/>
      <name val="Arial"/>
    </font>
    <font>
      <b/>
      <sz val="12"/>
      <name val="Arial"/>
      <family val="2"/>
    </font>
    <font>
      <sz val="10"/>
      <name val="Arial"/>
      <family val="2"/>
    </font>
    <font>
      <sz val="12"/>
      <name val="Arial"/>
      <family val="2"/>
    </font>
    <font>
      <vertAlign val="superscript"/>
      <sz val="12"/>
      <name val="Arial"/>
      <family val="2"/>
    </font>
    <font>
      <vertAlign val="subscript"/>
      <sz val="12"/>
      <name val="Arial"/>
      <family val="2"/>
    </font>
    <font>
      <sz val="8"/>
      <name val="Arial"/>
      <family val="2"/>
    </font>
    <font>
      <sz val="11"/>
      <name val="Arial"/>
      <family val="2"/>
    </font>
    <font>
      <sz val="11"/>
      <name val="Mathcad UniMath"/>
      <family val="3"/>
    </font>
    <font>
      <b/>
      <sz val="14"/>
      <name val="Arial"/>
      <family val="2"/>
    </font>
    <font>
      <sz val="12"/>
      <name val="Mathcad UniMath"/>
      <family val="3"/>
    </font>
    <font>
      <b/>
      <sz val="10"/>
      <name val="Arial"/>
      <family val="2"/>
    </font>
    <font>
      <b/>
      <sz val="11"/>
      <name val="Arial"/>
      <family val="2"/>
    </font>
    <font>
      <b/>
      <sz val="11"/>
      <name val="Symbol"/>
      <family val="1"/>
      <charset val="2"/>
    </font>
    <font>
      <b/>
      <sz val="11"/>
      <color theme="1"/>
      <name val="Calibri"/>
      <family val="2"/>
      <scheme val="minor"/>
    </font>
  </fonts>
  <fills count="9">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9"/>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3" tint="0.79998168889431442"/>
        <bgColor indexed="64"/>
      </patternFill>
    </fill>
  </fills>
  <borders count="57">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1">
    <xf numFmtId="0" fontId="0" fillId="0" borderId="0"/>
  </cellStyleXfs>
  <cellXfs count="211">
    <xf numFmtId="0" fontId="0" fillId="0" borderId="0" xfId="0"/>
    <xf numFmtId="0" fontId="0" fillId="0" borderId="0" xfId="0" applyBorder="1"/>
    <xf numFmtId="1" fontId="0" fillId="0" borderId="0" xfId="0" applyNumberForma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0" xfId="0" applyFont="1" applyBorder="1" applyAlignment="1">
      <alignment horizontal="center" vertical="center"/>
    </xf>
    <xf numFmtId="1" fontId="0" fillId="0" borderId="0" xfId="0" applyNumberFormat="1" applyFill="1"/>
    <xf numFmtId="0" fontId="0" fillId="0" borderId="0" xfId="0" applyFill="1"/>
    <xf numFmtId="1" fontId="0" fillId="0" borderId="0" xfId="0" applyNumberFormat="1" applyFill="1" applyBorder="1"/>
    <xf numFmtId="0" fontId="0" fillId="0" borderId="0" xfId="0" applyFill="1" applyBorder="1"/>
    <xf numFmtId="164" fontId="0" fillId="0" borderId="0" xfId="0" applyNumberFormat="1" applyFill="1" applyBorder="1"/>
    <xf numFmtId="1" fontId="0" fillId="0" borderId="0" xfId="0" applyNumberFormat="1" applyFill="1" applyBorder="1" applyAlignment="1">
      <alignment horizontal="center"/>
    </xf>
    <xf numFmtId="1" fontId="7" fillId="0" borderId="0" xfId="0" applyNumberFormat="1" applyFont="1" applyFill="1" applyBorder="1"/>
    <xf numFmtId="1" fontId="7" fillId="0" borderId="0" xfId="0" applyNumberFormat="1" applyFont="1" applyFill="1" applyBorder="1" applyAlignment="1">
      <alignment horizontal="center"/>
    </xf>
    <xf numFmtId="164" fontId="8" fillId="0" borderId="0" xfId="0" applyNumberFormat="1" applyFont="1" applyFill="1" applyBorder="1" applyAlignment="1">
      <alignment horizontal="center"/>
    </xf>
    <xf numFmtId="0" fontId="7" fillId="0" borderId="0" xfId="0" applyFont="1" applyFill="1" applyBorder="1"/>
    <xf numFmtId="1" fontId="7" fillId="0" borderId="0" xfId="0" applyNumberFormat="1" applyFont="1" applyBorder="1"/>
    <xf numFmtId="164" fontId="7" fillId="0" borderId="0" xfId="0" applyNumberFormat="1" applyFont="1" applyFill="1" applyBorder="1"/>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64" fontId="3" fillId="0" borderId="0" xfId="0" applyNumberFormat="1" applyFont="1" applyBorder="1" applyAlignment="1">
      <alignment horizontal="center" vertical="center"/>
    </xf>
    <xf numFmtId="0" fontId="3" fillId="0" borderId="0" xfId="0" applyFont="1"/>
    <xf numFmtId="164" fontId="3" fillId="0" borderId="9" xfId="0" applyNumberFormat="1" applyFont="1" applyBorder="1" applyAlignment="1">
      <alignment horizontal="center" vertical="center"/>
    </xf>
    <xf numFmtId="0" fontId="3" fillId="0" borderId="0" xfId="0" applyFont="1" applyBorder="1"/>
    <xf numFmtId="0" fontId="3" fillId="0" borderId="3" xfId="0" applyFont="1" applyBorder="1"/>
    <xf numFmtId="0" fontId="3" fillId="0" borderId="3" xfId="0" applyNumberFormat="1" applyFont="1" applyBorder="1"/>
    <xf numFmtId="10" fontId="3" fillId="0" borderId="3" xfId="0" applyNumberFormat="1" applyFont="1" applyBorder="1"/>
    <xf numFmtId="164" fontId="3" fillId="0" borderId="0" xfId="0" applyNumberFormat="1" applyFont="1"/>
    <xf numFmtId="0" fontId="3" fillId="0" borderId="3" xfId="0" applyFont="1" applyBorder="1" applyAlignment="1">
      <alignment horizontal="center" vertical="top" wrapText="1"/>
    </xf>
    <xf numFmtId="164" fontId="3" fillId="0" borderId="10" xfId="0" applyNumberFormat="1" applyFont="1" applyBorder="1" applyAlignment="1">
      <alignment horizontal="center" vertical="top" wrapText="1"/>
    </xf>
    <xf numFmtId="0" fontId="3" fillId="0" borderId="11" xfId="0" applyFont="1" applyBorder="1" applyAlignment="1">
      <alignment horizontal="center" vertical="top" wrapText="1"/>
    </xf>
    <xf numFmtId="164" fontId="3" fillId="0" borderId="12" xfId="0" applyNumberFormat="1" applyFont="1" applyBorder="1" applyAlignment="1">
      <alignment horizontal="center"/>
    </xf>
    <xf numFmtId="164" fontId="3" fillId="0" borderId="1" xfId="0" applyNumberFormat="1" applyFont="1" applyBorder="1" applyAlignment="1">
      <alignment horizontal="center"/>
    </xf>
    <xf numFmtId="1" fontId="3" fillId="0" borderId="2" xfId="0" applyNumberFormat="1" applyFont="1" applyBorder="1" applyAlignment="1">
      <alignment horizontal="center"/>
    </xf>
    <xf numFmtId="1" fontId="3" fillId="0" borderId="13" xfId="0" applyNumberFormat="1" applyFont="1" applyBorder="1" applyAlignment="1">
      <alignment horizontal="center"/>
    </xf>
    <xf numFmtId="164" fontId="3" fillId="0" borderId="14" xfId="0" applyNumberFormat="1" applyFont="1" applyBorder="1" applyAlignment="1">
      <alignment horizontal="center"/>
    </xf>
    <xf numFmtId="1" fontId="3" fillId="0" borderId="15" xfId="0" applyNumberFormat="1" applyFont="1" applyBorder="1" applyAlignment="1">
      <alignment horizontal="center"/>
    </xf>
    <xf numFmtId="0" fontId="1" fillId="0" borderId="0" xfId="0" applyFont="1" applyAlignment="1">
      <alignment horizontal="left"/>
    </xf>
    <xf numFmtId="0" fontId="3" fillId="0" borderId="0" xfId="0" applyFont="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3" fillId="0" borderId="16" xfId="0" applyFont="1" applyBorder="1" applyAlignment="1">
      <alignment horizontal="center" vertical="center" wrapText="1"/>
    </xf>
    <xf numFmtId="0" fontId="1" fillId="2" borderId="5"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17" xfId="0" applyFont="1" applyBorder="1" applyAlignment="1">
      <alignment horizontal="center" vertical="center" wrapText="1"/>
    </xf>
    <xf numFmtId="0" fontId="1" fillId="2" borderId="18" xfId="0" applyFont="1" applyFill="1" applyBorder="1" applyAlignment="1">
      <alignment horizontal="center" vertical="center" wrapText="1"/>
    </xf>
    <xf numFmtId="1" fontId="1" fillId="2" borderId="12" xfId="0" applyNumberFormat="1" applyFont="1" applyFill="1" applyBorder="1" applyAlignment="1">
      <alignment horizontal="center" vertical="center" wrapText="1"/>
    </xf>
    <xf numFmtId="0" fontId="1" fillId="2" borderId="13" xfId="0" applyFont="1" applyFill="1" applyBorder="1" applyAlignment="1">
      <alignment horizontal="center" vertical="center" wrapText="1"/>
    </xf>
    <xf numFmtId="0" fontId="3" fillId="0" borderId="19" xfId="0" applyFont="1" applyBorder="1" applyAlignment="1">
      <alignment horizontal="center" vertical="center" wrapText="1"/>
    </xf>
    <xf numFmtId="0" fontId="1" fillId="2" borderId="18" xfId="0" applyFont="1" applyFill="1" applyBorder="1" applyAlignment="1">
      <alignment horizontal="center" vertical="center"/>
    </xf>
    <xf numFmtId="0" fontId="3" fillId="0" borderId="20" xfId="0" applyFont="1" applyBorder="1" applyAlignment="1">
      <alignment horizontal="center" vertical="center" wrapText="1"/>
    </xf>
    <xf numFmtId="0" fontId="1" fillId="2" borderId="2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3" fillId="0" borderId="22" xfId="0" applyFont="1" applyBorder="1" applyAlignment="1">
      <alignment horizontal="center" vertical="center" wrapText="1"/>
    </xf>
    <xf numFmtId="0" fontId="3" fillId="3" borderId="23" xfId="0" applyFont="1" applyFill="1" applyBorder="1" applyAlignment="1">
      <alignment horizontal="center" vertical="center" wrapText="1"/>
    </xf>
    <xf numFmtId="2" fontId="3" fillId="3" borderId="23" xfId="0" applyNumberFormat="1" applyFont="1" applyFill="1" applyBorder="1" applyAlignment="1">
      <alignment horizontal="center" vertical="center" wrapText="1"/>
    </xf>
    <xf numFmtId="0" fontId="1" fillId="2" borderId="24" xfId="0" applyFont="1" applyFill="1" applyBorder="1" applyAlignment="1">
      <alignment horizontal="center" vertical="center"/>
    </xf>
    <xf numFmtId="0" fontId="1" fillId="2" borderId="25" xfId="0" applyFont="1" applyFill="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vertical="center"/>
    </xf>
    <xf numFmtId="0" fontId="3" fillId="0" borderId="21" xfId="0" applyFont="1" applyBorder="1" applyAlignment="1">
      <alignment horizontal="center" vertical="center"/>
    </xf>
    <xf numFmtId="0" fontId="1" fillId="2" borderId="26"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3" fillId="3" borderId="28" xfId="0" applyFont="1" applyFill="1" applyBorder="1" applyAlignment="1">
      <alignment horizontal="left" vertical="center" wrapText="1"/>
    </xf>
    <xf numFmtId="2" fontId="3" fillId="3" borderId="28" xfId="0" applyNumberFormat="1" applyFont="1" applyFill="1" applyBorder="1" applyAlignment="1">
      <alignment horizontal="left" vertical="center" wrapText="1"/>
    </xf>
    <xf numFmtId="0" fontId="3" fillId="3" borderId="29"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3" fillId="0" borderId="31" xfId="0" applyFont="1" applyFill="1" applyBorder="1" applyAlignment="1">
      <alignment horizontal="left" vertical="center" wrapText="1"/>
    </xf>
    <xf numFmtId="0" fontId="3" fillId="0" borderId="3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2" fontId="3" fillId="0" borderId="6" xfId="0" applyNumberFormat="1" applyFont="1" applyFill="1" applyBorder="1" applyAlignment="1">
      <alignment horizontal="left" vertical="center" wrapText="1"/>
    </xf>
    <xf numFmtId="0" fontId="3" fillId="0" borderId="8" xfId="0" applyFont="1" applyFill="1" applyBorder="1" applyAlignment="1">
      <alignment horizontal="left" vertical="center" wrapText="1"/>
    </xf>
    <xf numFmtId="0" fontId="9" fillId="0" borderId="33" xfId="0" applyFont="1" applyBorder="1" applyAlignment="1">
      <alignment vertical="center"/>
    </xf>
    <xf numFmtId="0" fontId="9" fillId="0" borderId="34" xfId="0" applyFont="1" applyBorder="1" applyAlignment="1">
      <alignment horizontal="center" vertical="center"/>
    </xf>
    <xf numFmtId="0" fontId="9" fillId="0" borderId="3" xfId="0" applyFont="1" applyBorder="1" applyAlignment="1">
      <alignment horizontal="center" vertical="center"/>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5" xfId="0" applyFont="1" applyBorder="1" applyAlignment="1">
      <alignment horizontal="center" vertical="center" wrapText="1"/>
    </xf>
    <xf numFmtId="0" fontId="1" fillId="4" borderId="36" xfId="0" applyFont="1" applyFill="1" applyBorder="1" applyAlignment="1">
      <alignment horizontal="center" vertical="center"/>
    </xf>
    <xf numFmtId="0" fontId="3" fillId="3" borderId="3" xfId="0" applyFont="1" applyFill="1" applyBorder="1" applyAlignment="1">
      <alignment horizontal="center" vertical="center" wrapText="1"/>
    </xf>
    <xf numFmtId="0" fontId="0" fillId="0" borderId="12" xfId="0" applyBorder="1" applyAlignment="1">
      <alignment horizontal="center"/>
    </xf>
    <xf numFmtId="0" fontId="14" fillId="0" borderId="12" xfId="0" applyFont="1" applyBorder="1" applyAlignment="1">
      <alignment horizontal="center"/>
    </xf>
    <xf numFmtId="164" fontId="14" fillId="0" borderId="12" xfId="0" applyNumberFormat="1" applyFont="1" applyBorder="1" applyAlignment="1">
      <alignment horizontal="center"/>
    </xf>
    <xf numFmtId="164" fontId="0" fillId="0" borderId="12" xfId="0" applyNumberFormat="1" applyBorder="1" applyAlignment="1">
      <alignment horizontal="center"/>
    </xf>
    <xf numFmtId="0" fontId="1" fillId="2" borderId="14" xfId="0" applyFont="1" applyFill="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2" fontId="3" fillId="0" borderId="3" xfId="0" applyNumberFormat="1" applyFont="1" applyBorder="1" applyAlignment="1">
      <alignment horizontal="center" vertical="top" wrapText="1"/>
    </xf>
    <xf numFmtId="164" fontId="3" fillId="0" borderId="5" xfId="0" applyNumberFormat="1" applyFont="1" applyBorder="1" applyAlignment="1">
      <alignment horizontal="center"/>
    </xf>
    <xf numFmtId="164" fontId="3" fillId="0" borderId="18" xfId="0" applyNumberFormat="1" applyFont="1" applyBorder="1" applyAlignment="1">
      <alignment horizontal="center"/>
    </xf>
    <xf numFmtId="164" fontId="3" fillId="0" borderId="21" xfId="0" applyNumberFormat="1" applyFont="1" applyBorder="1" applyAlignment="1">
      <alignment horizontal="center"/>
    </xf>
    <xf numFmtId="164" fontId="0" fillId="0" borderId="12" xfId="0" applyNumberFormat="1" applyBorder="1"/>
    <xf numFmtId="164" fontId="0" fillId="0" borderId="14" xfId="0" applyNumberFormat="1" applyBorder="1"/>
    <xf numFmtId="164" fontId="1" fillId="2" borderId="18" xfId="0" applyNumberFormat="1" applyFont="1" applyFill="1" applyBorder="1" applyAlignment="1">
      <alignment horizontal="center" vertical="center"/>
    </xf>
    <xf numFmtId="0" fontId="11" fillId="0" borderId="0" xfId="0" applyFont="1"/>
    <xf numFmtId="0" fontId="11" fillId="0" borderId="0" xfId="0" applyFont="1" applyBorder="1" applyAlignment="1"/>
    <xf numFmtId="0" fontId="11" fillId="0" borderId="0" xfId="0" applyFont="1" applyBorder="1" applyAlignment="1">
      <alignment wrapText="1"/>
    </xf>
    <xf numFmtId="164" fontId="0" fillId="0" borderId="0" xfId="0" applyNumberFormat="1" applyBorder="1"/>
    <xf numFmtId="0" fontId="11" fillId="0" borderId="12" xfId="0" applyFont="1" applyBorder="1" applyAlignment="1">
      <alignment wrapText="1"/>
    </xf>
    <xf numFmtId="0" fontId="0" fillId="0" borderId="12" xfId="0" applyBorder="1"/>
    <xf numFmtId="0" fontId="11" fillId="0" borderId="5" xfId="0" applyFont="1" applyBorder="1"/>
    <xf numFmtId="0" fontId="2" fillId="0" borderId="1" xfId="0" applyFont="1" applyBorder="1"/>
    <xf numFmtId="0" fontId="11" fillId="0" borderId="2" xfId="0" applyFont="1" applyBorder="1" applyAlignment="1"/>
    <xf numFmtId="0" fontId="11" fillId="0" borderId="18" xfId="0" applyFont="1" applyBorder="1"/>
    <xf numFmtId="0" fontId="11" fillId="0" borderId="13" xfId="0" applyFont="1" applyBorder="1" applyAlignment="1">
      <alignment wrapText="1"/>
    </xf>
    <xf numFmtId="0" fontId="0" fillId="0" borderId="18" xfId="0" applyBorder="1"/>
    <xf numFmtId="164" fontId="0" fillId="0" borderId="13" xfId="0" applyNumberFormat="1" applyBorder="1"/>
    <xf numFmtId="0" fontId="0" fillId="0" borderId="21" xfId="0" applyBorder="1"/>
    <xf numFmtId="164" fontId="0" fillId="0" borderId="15" xfId="0" applyNumberFormat="1" applyBorder="1"/>
    <xf numFmtId="164" fontId="1" fillId="2" borderId="37" xfId="0" applyNumberFormat="1" applyFont="1" applyFill="1" applyBorder="1" applyAlignment="1">
      <alignment horizontal="center" vertical="center"/>
    </xf>
    <xf numFmtId="0" fontId="1" fillId="4" borderId="39" xfId="0" applyFont="1" applyFill="1" applyBorder="1" applyAlignment="1">
      <alignment horizontal="center" vertical="center"/>
    </xf>
    <xf numFmtId="1" fontId="0" fillId="5" borderId="0" xfId="0" applyNumberFormat="1" applyFill="1" applyBorder="1" applyAlignment="1">
      <alignment horizontal="center"/>
    </xf>
    <xf numFmtId="1" fontId="0" fillId="6" borderId="0" xfId="0" applyNumberFormat="1" applyFill="1" applyBorder="1" applyAlignment="1">
      <alignment horizontal="center"/>
    </xf>
    <xf numFmtId="1" fontId="0" fillId="7" borderId="0" xfId="0" applyNumberFormat="1" applyFill="1" applyBorder="1" applyAlignment="1">
      <alignment horizontal="center"/>
    </xf>
    <xf numFmtId="0" fontId="1" fillId="2" borderId="5" xfId="0" applyFont="1" applyFill="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164" fontId="1" fillId="2" borderId="12"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164" fontId="1" fillId="2" borderId="13" xfId="0" applyNumberFormat="1" applyFont="1" applyFill="1" applyBorder="1" applyAlignment="1">
      <alignment horizontal="center" vertical="center"/>
    </xf>
    <xf numFmtId="164" fontId="3" fillId="8" borderId="5" xfId="0" applyNumberFormat="1" applyFont="1" applyFill="1" applyBorder="1" applyAlignment="1">
      <alignment horizontal="center" vertical="center"/>
    </xf>
    <xf numFmtId="164" fontId="3" fillId="8" borderId="12" xfId="0" applyNumberFormat="1" applyFont="1" applyFill="1" applyBorder="1" applyAlignment="1">
      <alignment horizontal="center" vertical="center"/>
    </xf>
    <xf numFmtId="1" fontId="0" fillId="8" borderId="0" xfId="0" applyNumberFormat="1" applyFill="1" applyBorder="1" applyAlignment="1">
      <alignment horizontal="center"/>
    </xf>
    <xf numFmtId="164" fontId="3" fillId="8" borderId="24" xfId="0" applyNumberFormat="1" applyFont="1" applyFill="1" applyBorder="1" applyAlignment="1">
      <alignment horizontal="center" vertical="center"/>
    </xf>
    <xf numFmtId="164" fontId="3" fillId="8" borderId="13" xfId="0" applyNumberFormat="1" applyFont="1" applyFill="1" applyBorder="1" applyAlignment="1">
      <alignment horizontal="center" vertical="center"/>
    </xf>
    <xf numFmtId="164" fontId="3" fillId="8" borderId="14" xfId="0" applyNumberFormat="1" applyFont="1" applyFill="1" applyBorder="1" applyAlignment="1">
      <alignment horizontal="center" vertical="center"/>
    </xf>
    <xf numFmtId="164" fontId="3" fillId="8" borderId="15" xfId="0" applyNumberFormat="1" applyFont="1" applyFill="1" applyBorder="1" applyAlignment="1">
      <alignment horizontal="center" vertical="center"/>
    </xf>
    <xf numFmtId="164" fontId="3" fillId="8" borderId="26" xfId="0" applyNumberFormat="1" applyFont="1" applyFill="1" applyBorder="1" applyAlignment="1">
      <alignment horizontal="center" vertical="center"/>
    </xf>
    <xf numFmtId="164" fontId="3" fillId="8" borderId="18" xfId="0" applyNumberFormat="1" applyFont="1" applyFill="1" applyBorder="1" applyAlignment="1">
      <alignment horizontal="center" vertical="center"/>
    </xf>
    <xf numFmtId="164" fontId="3" fillId="8" borderId="21" xfId="0" applyNumberFormat="1" applyFont="1" applyFill="1" applyBorder="1" applyAlignment="1">
      <alignment horizontal="center" vertical="center"/>
    </xf>
    <xf numFmtId="0" fontId="3" fillId="0" borderId="29" xfId="0" applyFont="1" applyBorder="1" applyAlignment="1">
      <alignment horizontal="center" vertical="center" wrapText="1"/>
    </xf>
    <xf numFmtId="164" fontId="3" fillId="8" borderId="1" xfId="0" applyNumberFormat="1" applyFont="1" applyFill="1" applyBorder="1" applyAlignment="1">
      <alignment horizontal="center" vertical="center"/>
    </xf>
    <xf numFmtId="164" fontId="3" fillId="8" borderId="2" xfId="0" applyNumberFormat="1" applyFont="1" applyFill="1" applyBorder="1" applyAlignment="1">
      <alignment horizontal="center" vertical="center"/>
    </xf>
    <xf numFmtId="164" fontId="3" fillId="8" borderId="53" xfId="0" applyNumberFormat="1" applyFont="1" applyFill="1" applyBorder="1" applyAlignment="1">
      <alignment horizontal="center" vertical="center"/>
    </xf>
    <xf numFmtId="164" fontId="3" fillId="8" borderId="3" xfId="0" applyNumberFormat="1" applyFont="1" applyFill="1" applyBorder="1" applyAlignment="1">
      <alignment horizontal="center" vertical="center"/>
    </xf>
    <xf numFmtId="164" fontId="3" fillId="0" borderId="54" xfId="0" applyNumberFormat="1" applyFont="1" applyBorder="1" applyAlignment="1">
      <alignment horizontal="center"/>
    </xf>
    <xf numFmtId="164" fontId="3" fillId="0" borderId="3" xfId="0" applyNumberFormat="1" applyFont="1" applyBorder="1" applyAlignment="1">
      <alignment horizontal="center" vertical="top" wrapText="1"/>
    </xf>
    <xf numFmtId="1" fontId="3" fillId="0" borderId="55" xfId="0" applyNumberFormat="1" applyFont="1" applyBorder="1" applyAlignment="1">
      <alignment horizontal="center"/>
    </xf>
    <xf numFmtId="0" fontId="1" fillId="2" borderId="56"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55" xfId="0"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1" fontId="12" fillId="0" borderId="0" xfId="0" applyNumberFormat="1" applyFont="1" applyFill="1" applyBorder="1"/>
    <xf numFmtId="164" fontId="9" fillId="0" borderId="0" xfId="0" applyNumberFormat="1" applyFont="1" applyFill="1" applyBorder="1" applyAlignment="1">
      <alignment horizontal="center" wrapText="1"/>
    </xf>
    <xf numFmtId="164" fontId="9" fillId="0" borderId="0" xfId="0" applyNumberFormat="1" applyFont="1" applyFill="1" applyBorder="1" applyAlignment="1">
      <alignment horizontal="center"/>
    </xf>
    <xf numFmtId="1" fontId="12" fillId="0" borderId="0" xfId="0" applyNumberFormat="1" applyFont="1" applyFill="1" applyBorder="1" applyAlignment="1">
      <alignment horizontal="left"/>
    </xf>
    <xf numFmtId="0" fontId="9" fillId="0" borderId="46" xfId="0" applyFont="1" applyBorder="1" applyAlignment="1"/>
    <xf numFmtId="0" fontId="2" fillId="0" borderId="36" xfId="0" applyFont="1" applyBorder="1" applyAlignment="1"/>
    <xf numFmtId="0" fontId="0" fillId="0" borderId="36" xfId="0" applyBorder="1" applyAlignment="1"/>
    <xf numFmtId="0" fontId="0" fillId="0" borderId="47" xfId="0" applyBorder="1" applyAlignment="1"/>
    <xf numFmtId="0" fontId="1" fillId="2" borderId="40" xfId="0" applyFont="1" applyFill="1" applyBorder="1" applyAlignment="1">
      <alignment horizontal="center"/>
    </xf>
    <xf numFmtId="0" fontId="0" fillId="0" borderId="41" xfId="0" applyBorder="1" applyAlignment="1"/>
    <xf numFmtId="0" fontId="0" fillId="0" borderId="48" xfId="0" applyBorder="1" applyAlignment="1"/>
    <xf numFmtId="0" fontId="0" fillId="0" borderId="42" xfId="0" applyBorder="1" applyAlignment="1"/>
    <xf numFmtId="0" fontId="1" fillId="2" borderId="5" xfId="0" applyFont="1" applyFill="1" applyBorder="1" applyAlignment="1">
      <alignment horizontal="center" vertical="center"/>
    </xf>
    <xf numFmtId="0" fontId="0" fillId="0" borderId="1" xfId="0" applyBorder="1" applyAlignment="1">
      <alignment horizontal="center"/>
    </xf>
    <xf numFmtId="0" fontId="0" fillId="0" borderId="43" xfId="0" applyBorder="1" applyAlignment="1">
      <alignment horizontal="center"/>
    </xf>
    <xf numFmtId="0" fontId="0" fillId="0" borderId="2" xfId="0" applyBorder="1" applyAlignment="1">
      <alignment horizontal="center"/>
    </xf>
    <xf numFmtId="0" fontId="3" fillId="3" borderId="5" xfId="0" applyFont="1" applyFill="1" applyBorder="1" applyAlignment="1">
      <alignment horizontal="left"/>
    </xf>
    <xf numFmtId="0" fontId="3" fillId="3" borderId="1" xfId="0" applyFont="1" applyFill="1" applyBorder="1" applyAlignment="1">
      <alignment horizontal="left"/>
    </xf>
    <xf numFmtId="0" fontId="3" fillId="3" borderId="43" xfId="0" applyFont="1" applyFill="1" applyBorder="1" applyAlignment="1">
      <alignment horizontal="left"/>
    </xf>
    <xf numFmtId="164" fontId="1" fillId="2" borderId="49" xfId="0" applyNumberFormat="1" applyFont="1" applyFill="1" applyBorder="1" applyAlignment="1">
      <alignment horizontal="center" vertical="center"/>
    </xf>
    <xf numFmtId="164" fontId="1" fillId="2" borderId="23" xfId="0" applyNumberFormat="1" applyFont="1" applyFill="1" applyBorder="1" applyAlignment="1">
      <alignment horizontal="center" vertical="center"/>
    </xf>
    <xf numFmtId="164" fontId="1" fillId="2" borderId="37" xfId="0" applyNumberFormat="1" applyFont="1" applyFill="1" applyBorder="1" applyAlignment="1">
      <alignment horizontal="center" vertical="center"/>
    </xf>
    <xf numFmtId="0" fontId="3" fillId="3" borderId="26" xfId="0" applyFont="1" applyFill="1" applyBorder="1" applyAlignment="1">
      <alignment horizontal="left" vertical="center"/>
    </xf>
    <xf numFmtId="0" fontId="3" fillId="3" borderId="24" xfId="0" applyFont="1" applyFill="1" applyBorder="1" applyAlignment="1">
      <alignment horizontal="left" vertical="center"/>
    </xf>
    <xf numFmtId="0" fontId="3" fillId="3" borderId="50" xfId="0" applyFont="1" applyFill="1" applyBorder="1" applyAlignment="1">
      <alignment horizontal="left" vertical="center"/>
    </xf>
    <xf numFmtId="0" fontId="3" fillId="3" borderId="18" xfId="0" applyFont="1" applyFill="1" applyBorder="1" applyAlignment="1">
      <alignment horizontal="left" vertical="center"/>
    </xf>
    <xf numFmtId="0" fontId="3" fillId="3" borderId="12" xfId="0" applyFont="1" applyFill="1" applyBorder="1" applyAlignment="1">
      <alignment horizontal="left" vertical="center"/>
    </xf>
    <xf numFmtId="0" fontId="3" fillId="3" borderId="44" xfId="0" applyFont="1" applyFill="1" applyBorder="1" applyAlignment="1">
      <alignment horizontal="left" vertical="center"/>
    </xf>
    <xf numFmtId="0" fontId="1" fillId="0" borderId="33" xfId="0" applyFont="1" applyBorder="1" applyAlignment="1">
      <alignment horizontal="center" vertical="center"/>
    </xf>
    <xf numFmtId="0" fontId="1" fillId="0" borderId="39" xfId="0" applyFont="1" applyBorder="1" applyAlignment="1">
      <alignment horizontal="center" vertical="center"/>
    </xf>
    <xf numFmtId="0" fontId="3" fillId="0" borderId="39" xfId="0" applyFont="1" applyBorder="1" applyAlignment="1">
      <alignment horizontal="center"/>
    </xf>
    <xf numFmtId="0" fontId="3" fillId="0" borderId="34" xfId="0" applyFont="1" applyBorder="1" applyAlignment="1">
      <alignment horizontal="center"/>
    </xf>
    <xf numFmtId="0" fontId="3" fillId="3" borderId="40" xfId="0" applyFont="1" applyFill="1" applyBorder="1" applyAlignment="1">
      <alignment horizontal="left"/>
    </xf>
    <xf numFmtId="0" fontId="3" fillId="3" borderId="41" xfId="0" applyFont="1" applyFill="1" applyBorder="1" applyAlignment="1">
      <alignment horizontal="left"/>
    </xf>
    <xf numFmtId="0" fontId="3" fillId="3" borderId="48" xfId="0" applyFont="1" applyFill="1" applyBorder="1" applyAlignment="1">
      <alignment horizontal="left"/>
    </xf>
    <xf numFmtId="0" fontId="3" fillId="3" borderId="21" xfId="0" applyFont="1" applyFill="1" applyBorder="1" applyAlignment="1">
      <alignment horizontal="left" vertical="center"/>
    </xf>
    <xf numFmtId="0" fontId="3" fillId="3" borderId="14" xfId="0" applyFont="1" applyFill="1" applyBorder="1" applyAlignment="1">
      <alignment horizontal="left" vertical="center"/>
    </xf>
    <xf numFmtId="0" fontId="3" fillId="3" borderId="45" xfId="0" applyFont="1" applyFill="1" applyBorder="1" applyAlignment="1">
      <alignment horizontal="left" vertical="center"/>
    </xf>
    <xf numFmtId="0" fontId="3" fillId="0" borderId="5" xfId="0" applyFont="1" applyBorder="1" applyAlignment="1">
      <alignment horizontal="left" vertical="center"/>
    </xf>
    <xf numFmtId="0" fontId="3" fillId="0" borderId="1" xfId="0" applyFont="1" applyBorder="1" applyAlignment="1">
      <alignment horizontal="left" vertical="center"/>
    </xf>
    <xf numFmtId="0" fontId="3" fillId="0" borderId="43" xfId="0" applyFont="1" applyBorder="1" applyAlignment="1">
      <alignment horizontal="left" vertical="center"/>
    </xf>
    <xf numFmtId="0" fontId="3" fillId="0" borderId="18"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44"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14" xfId="0" applyFont="1" applyBorder="1" applyAlignment="1">
      <alignment horizontal="left" vertical="center" wrapText="1"/>
    </xf>
    <xf numFmtId="0" fontId="3" fillId="0" borderId="45" xfId="0" applyFont="1" applyBorder="1" applyAlignment="1">
      <alignment horizontal="left" vertical="center" wrapText="1"/>
    </xf>
    <xf numFmtId="0" fontId="1" fillId="0" borderId="46" xfId="0" applyFont="1" applyBorder="1" applyAlignment="1">
      <alignment horizontal="center" vertical="center"/>
    </xf>
    <xf numFmtId="0" fontId="1" fillId="0" borderId="36" xfId="0" applyFont="1" applyBorder="1" applyAlignment="1">
      <alignment horizontal="center" vertical="center"/>
    </xf>
    <xf numFmtId="0" fontId="3" fillId="0" borderId="47" xfId="0" applyFont="1" applyBorder="1" applyAlignment="1">
      <alignment horizontal="center"/>
    </xf>
    <xf numFmtId="0" fontId="1" fillId="0" borderId="16" xfId="0" applyFont="1" applyBorder="1" applyAlignment="1">
      <alignment horizontal="center" vertical="center"/>
    </xf>
    <xf numFmtId="0" fontId="1" fillId="0" borderId="51" xfId="0" applyFont="1" applyBorder="1" applyAlignment="1">
      <alignment horizontal="center" vertical="center"/>
    </xf>
    <xf numFmtId="0" fontId="3" fillId="0" borderId="51" xfId="0" applyFont="1" applyBorder="1" applyAlignment="1">
      <alignment horizontal="center"/>
    </xf>
    <xf numFmtId="0" fontId="3" fillId="0" borderId="52" xfId="0" applyFont="1" applyBorder="1" applyAlignment="1">
      <alignment horizontal="center"/>
    </xf>
  </cellXfs>
  <cellStyles count="1">
    <cellStyle name="Normal" xfId="0" builtinId="0"/>
  </cellStyles>
  <dxfs count="17">
    <dxf>
      <fill>
        <patternFill>
          <bgColor indexed="10"/>
        </patternFill>
      </fill>
    </dxf>
    <dxf>
      <fill>
        <patternFill>
          <bgColor theme="6" tint="0.59996337778862885"/>
        </patternFill>
      </fill>
    </dxf>
    <dxf>
      <fill>
        <patternFill>
          <bgColor theme="5" tint="0.59996337778862885"/>
        </patternFill>
      </fill>
    </dxf>
    <dxf>
      <fill>
        <patternFill>
          <bgColor indexed="10"/>
        </patternFill>
      </fill>
    </dxf>
    <dxf>
      <fill>
        <patternFill>
          <bgColor theme="5" tint="0.79998168889431442"/>
        </patternFill>
      </fill>
    </dxf>
    <dxf>
      <fill>
        <patternFill>
          <bgColor theme="6" tint="0.59996337778862885"/>
        </patternFill>
      </fill>
    </dxf>
    <dxf>
      <fill>
        <patternFill>
          <bgColor rgb="FFFF0000"/>
        </patternFill>
      </fill>
    </dxf>
    <dxf>
      <fill>
        <patternFill>
          <bgColor indexed="10"/>
        </patternFill>
      </fill>
    </dxf>
    <dxf>
      <fill>
        <patternFill>
          <bgColor indexed="10"/>
        </patternFill>
      </fill>
    </dxf>
    <dxf>
      <fill>
        <patternFill>
          <bgColor theme="5" tint="0.79998168889431442"/>
        </patternFill>
      </fill>
    </dxf>
    <dxf>
      <fill>
        <patternFill>
          <bgColor rgb="FF92D050"/>
        </patternFill>
      </fill>
    </dxf>
    <dxf>
      <fill>
        <patternFill>
          <bgColor indexed="10"/>
        </patternFill>
      </fill>
    </dxf>
    <dxf>
      <fill>
        <patternFill>
          <bgColor theme="5" tint="0.79998168889431442"/>
        </patternFill>
      </fill>
    </dxf>
    <dxf>
      <fill>
        <patternFill>
          <bgColor rgb="FF92D050"/>
        </patternFill>
      </fill>
    </dxf>
    <dxf>
      <fill>
        <patternFill>
          <bgColor rgb="FFFF000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P55"/>
  <sheetViews>
    <sheetView tabSelected="1" topLeftCell="A25" zoomScale="70" zoomScaleNormal="70" workbookViewId="0">
      <selection activeCell="R5" sqref="R5"/>
    </sheetView>
  </sheetViews>
  <sheetFormatPr defaultRowHeight="12.75"/>
  <cols>
    <col min="1" max="4" width="16.7109375" customWidth="1"/>
    <col min="5" max="15" width="13.7109375" customWidth="1"/>
    <col min="17" max="24" width="9.140625" style="1"/>
  </cols>
  <sheetData>
    <row r="1" spans="1:25" ht="13.5" thickBot="1"/>
    <row r="2" spans="1:25" ht="18.75" thickBot="1">
      <c r="A2" s="161" t="s">
        <v>0</v>
      </c>
      <c r="B2" s="162"/>
      <c r="C2" s="162"/>
      <c r="D2" s="162"/>
      <c r="E2" s="162"/>
      <c r="F2" s="163"/>
      <c r="G2" s="163"/>
      <c r="H2" s="163"/>
      <c r="I2" s="163"/>
      <c r="J2" s="163"/>
      <c r="K2" s="163"/>
      <c r="L2" s="163"/>
      <c r="M2" s="163"/>
      <c r="N2" s="163"/>
      <c r="O2" s="164"/>
    </row>
    <row r="3" spans="1:25" ht="15.75">
      <c r="A3" s="173" t="s">
        <v>54</v>
      </c>
      <c r="B3" s="174"/>
      <c r="C3" s="174"/>
      <c r="D3" s="175"/>
      <c r="E3" s="169">
        <v>28</v>
      </c>
      <c r="F3" s="170"/>
      <c r="G3" s="170"/>
      <c r="H3" s="170"/>
      <c r="I3" s="170"/>
      <c r="J3" s="170"/>
      <c r="K3" s="170"/>
      <c r="L3" s="170"/>
      <c r="M3" s="170"/>
      <c r="N3" s="171"/>
      <c r="O3" s="172"/>
    </row>
    <row r="4" spans="1:25" ht="16.5" thickBot="1">
      <c r="A4" s="189" t="s">
        <v>55</v>
      </c>
      <c r="B4" s="190"/>
      <c r="C4" s="190"/>
      <c r="D4" s="191"/>
      <c r="E4" s="165">
        <v>0.9</v>
      </c>
      <c r="F4" s="166"/>
      <c r="G4" s="166"/>
      <c r="H4" s="166"/>
      <c r="I4" s="166"/>
      <c r="J4" s="166"/>
      <c r="K4" s="166"/>
      <c r="L4" s="166"/>
      <c r="M4" s="166"/>
      <c r="N4" s="167"/>
      <c r="O4" s="168"/>
      <c r="P4" s="40"/>
    </row>
    <row r="5" spans="1:25" ht="15">
      <c r="A5" s="195" t="s">
        <v>27</v>
      </c>
      <c r="B5" s="196"/>
      <c r="C5" s="196"/>
      <c r="D5" s="197"/>
      <c r="E5" s="66" t="s">
        <v>41</v>
      </c>
      <c r="F5" s="3" t="s">
        <v>19</v>
      </c>
      <c r="G5" s="3" t="s">
        <v>42</v>
      </c>
      <c r="H5" s="3" t="s">
        <v>20</v>
      </c>
      <c r="I5" s="3" t="s">
        <v>21</v>
      </c>
      <c r="J5" s="3" t="s">
        <v>22</v>
      </c>
      <c r="K5" s="3" t="s">
        <v>23</v>
      </c>
      <c r="L5" s="3" t="s">
        <v>24</v>
      </c>
      <c r="M5" s="3" t="s">
        <v>25</v>
      </c>
      <c r="N5" s="3" t="s">
        <v>26</v>
      </c>
      <c r="O5" s="4" t="s">
        <v>71</v>
      </c>
    </row>
    <row r="6" spans="1:25" ht="20.25" customHeight="1">
      <c r="A6" s="198" t="s">
        <v>39</v>
      </c>
      <c r="B6" s="199"/>
      <c r="C6" s="199"/>
      <c r="D6" s="200"/>
      <c r="E6" s="67">
        <v>1</v>
      </c>
      <c r="F6" s="42">
        <v>2</v>
      </c>
      <c r="G6" s="42">
        <v>3</v>
      </c>
      <c r="H6" s="42" t="s">
        <v>28</v>
      </c>
      <c r="I6" s="42" t="s">
        <v>29</v>
      </c>
      <c r="J6" s="42" t="s">
        <v>30</v>
      </c>
      <c r="K6" s="42" t="s">
        <v>31</v>
      </c>
      <c r="L6" s="42" t="s">
        <v>32</v>
      </c>
      <c r="M6" s="42" t="s">
        <v>33</v>
      </c>
      <c r="N6" s="42">
        <v>7</v>
      </c>
      <c r="O6" s="43">
        <v>8</v>
      </c>
    </row>
    <row r="7" spans="1:25" ht="24" customHeight="1" thickBot="1">
      <c r="A7" s="201" t="s">
        <v>40</v>
      </c>
      <c r="B7" s="202"/>
      <c r="C7" s="202"/>
      <c r="D7" s="203"/>
      <c r="E7" s="68">
        <v>10.5</v>
      </c>
      <c r="F7" s="64">
        <v>13.5</v>
      </c>
      <c r="G7" s="64">
        <v>18.8</v>
      </c>
      <c r="H7" s="64">
        <v>20.5</v>
      </c>
      <c r="I7" s="64">
        <v>23.5</v>
      </c>
      <c r="J7" s="64">
        <v>26.5</v>
      </c>
      <c r="K7" s="64">
        <v>29.5</v>
      </c>
      <c r="L7" s="64">
        <v>32.5</v>
      </c>
      <c r="M7" s="64">
        <v>35.5</v>
      </c>
      <c r="N7" s="64">
        <v>38.5</v>
      </c>
      <c r="O7" s="65">
        <v>41.5</v>
      </c>
    </row>
    <row r="8" spans="1:25" ht="18">
      <c r="A8" s="179" t="s">
        <v>56</v>
      </c>
      <c r="B8" s="180"/>
      <c r="C8" s="180"/>
      <c r="D8" s="181"/>
      <c r="E8" s="69">
        <v>3</v>
      </c>
      <c r="F8" s="62">
        <v>3</v>
      </c>
      <c r="G8" s="62">
        <v>3</v>
      </c>
      <c r="H8" s="62">
        <v>3</v>
      </c>
      <c r="I8" s="62">
        <v>3</v>
      </c>
      <c r="J8" s="62">
        <v>3</v>
      </c>
      <c r="K8" s="62">
        <v>3</v>
      </c>
      <c r="L8" s="62">
        <v>3</v>
      </c>
      <c r="M8" s="62">
        <v>3</v>
      </c>
      <c r="N8" s="62">
        <v>3</v>
      </c>
      <c r="O8" s="63">
        <v>3</v>
      </c>
    </row>
    <row r="9" spans="1:25" ht="15.75">
      <c r="A9" s="182" t="s">
        <v>38</v>
      </c>
      <c r="B9" s="183"/>
      <c r="C9" s="183"/>
      <c r="D9" s="184"/>
      <c r="E9" s="55">
        <v>-54</v>
      </c>
      <c r="F9" s="44">
        <v>-54</v>
      </c>
      <c r="G9" s="44">
        <v>-54</v>
      </c>
      <c r="H9" s="44">
        <v>-54</v>
      </c>
      <c r="I9" s="44">
        <v>-54</v>
      </c>
      <c r="J9" s="44">
        <v>-54</v>
      </c>
      <c r="K9" s="44">
        <v>-54</v>
      </c>
      <c r="L9" s="44">
        <v>-54</v>
      </c>
      <c r="M9" s="44">
        <v>-54</v>
      </c>
      <c r="N9" s="44">
        <v>-54</v>
      </c>
      <c r="O9" s="45">
        <v>-54</v>
      </c>
    </row>
    <row r="10" spans="1:25" ht="16.5" thickBot="1">
      <c r="A10" s="192" t="s">
        <v>34</v>
      </c>
      <c r="B10" s="193"/>
      <c r="C10" s="193"/>
      <c r="D10" s="194"/>
      <c r="E10" s="70">
        <v>-20</v>
      </c>
      <c r="F10" s="71">
        <v>-23</v>
      </c>
      <c r="G10" s="71">
        <v>-26</v>
      </c>
      <c r="H10" s="71">
        <v>-29</v>
      </c>
      <c r="I10" s="71">
        <v>-32</v>
      </c>
      <c r="J10" s="71">
        <v>-35</v>
      </c>
      <c r="K10" s="71">
        <v>-38</v>
      </c>
      <c r="L10" s="71">
        <v>-42</v>
      </c>
      <c r="M10" s="71">
        <v>-46</v>
      </c>
      <c r="N10" s="71">
        <v>-50</v>
      </c>
      <c r="O10" s="72">
        <v>-54</v>
      </c>
      <c r="Q10" s="9"/>
      <c r="R10" s="9"/>
      <c r="S10" s="9"/>
      <c r="T10" s="9"/>
      <c r="U10" s="9"/>
      <c r="V10" s="9"/>
      <c r="W10" s="9"/>
      <c r="X10" s="10"/>
      <c r="Y10" s="8"/>
    </row>
    <row r="11" spans="1:25" ht="69.75" customHeight="1" thickBot="1">
      <c r="A11" s="60" t="s">
        <v>1</v>
      </c>
      <c r="B11" s="61" t="s">
        <v>62</v>
      </c>
      <c r="C11" s="60" t="s">
        <v>57</v>
      </c>
      <c r="D11" s="46" t="s">
        <v>2</v>
      </c>
      <c r="E11" s="185" t="s">
        <v>43</v>
      </c>
      <c r="F11" s="186"/>
      <c r="G11" s="186"/>
      <c r="H11" s="186"/>
      <c r="I11" s="186"/>
      <c r="J11" s="186"/>
      <c r="K11" s="187"/>
      <c r="L11" s="187"/>
      <c r="M11" s="187"/>
      <c r="N11" s="187"/>
      <c r="O11" s="188"/>
      <c r="Q11" s="158" t="s">
        <v>81</v>
      </c>
      <c r="R11" s="159"/>
      <c r="S11" s="11"/>
      <c r="T11" s="11"/>
      <c r="U11" s="11"/>
      <c r="V11" s="11"/>
      <c r="W11" s="11"/>
      <c r="X11" s="10"/>
      <c r="Y11" s="8"/>
    </row>
    <row r="12" spans="1:25" ht="15.75">
      <c r="A12" s="47">
        <v>4</v>
      </c>
      <c r="B12" s="48">
        <v>-97</v>
      </c>
      <c r="C12" s="49">
        <v>3</v>
      </c>
      <c r="D12" s="50" t="s">
        <v>3</v>
      </c>
      <c r="E12" s="142">
        <f t="shared" ref="E12:O12" si="0">-114+$A12+$C12+10*LOG10($J$42/1000000)+E26</f>
        <v>-85.23373097617997</v>
      </c>
      <c r="F12" s="138">
        <f t="shared" si="0"/>
        <v>-82.232828801362544</v>
      </c>
      <c r="G12" s="138">
        <f t="shared" si="0"/>
        <v>-76.743686625099954</v>
      </c>
      <c r="H12" s="138">
        <f t="shared" si="0"/>
        <v>-75.157898317909073</v>
      </c>
      <c r="I12" s="138">
        <f t="shared" si="0"/>
        <v>-72.148708894796528</v>
      </c>
      <c r="J12" s="138">
        <f t="shared" si="0"/>
        <v>-69.130315277047302</v>
      </c>
      <c r="K12" s="138">
        <f t="shared" si="0"/>
        <v>-66.09338074677791</v>
      </c>
      <c r="L12" s="138">
        <f t="shared" si="0"/>
        <v>-63.088587982470145</v>
      </c>
      <c r="M12" s="138">
        <f t="shared" si="0"/>
        <v>-59.99479605427566</v>
      </c>
      <c r="N12" s="138">
        <f t="shared" si="0"/>
        <v>-56.730174832226155</v>
      </c>
      <c r="O12" s="138">
        <f t="shared" si="0"/>
        <v>-53.082806028969678</v>
      </c>
      <c r="Q12" s="137"/>
      <c r="R12" s="160" t="s">
        <v>82</v>
      </c>
      <c r="S12" s="160"/>
      <c r="T12" s="160"/>
      <c r="U12" s="14"/>
      <c r="V12" s="14"/>
      <c r="W12" s="12"/>
      <c r="X12" s="12"/>
      <c r="Y12" s="8"/>
    </row>
    <row r="13" spans="1:25" ht="15.75">
      <c r="A13" s="51">
        <v>5</v>
      </c>
      <c r="B13" s="52">
        <v>-97</v>
      </c>
      <c r="C13" s="53">
        <v>3</v>
      </c>
      <c r="D13" s="54" t="s">
        <v>4</v>
      </c>
      <c r="E13" s="143">
        <f t="shared" ref="E13:O13" si="1">-114+$A13+$C13+10*LOG10($J$42/1000000)+E27</f>
        <v>-84.23373097617997</v>
      </c>
      <c r="F13" s="136">
        <f t="shared" si="1"/>
        <v>-81.232828801362544</v>
      </c>
      <c r="G13" s="136">
        <f t="shared" si="1"/>
        <v>-75.743686625099954</v>
      </c>
      <c r="H13" s="136">
        <f t="shared" si="1"/>
        <v>-74.157898317909073</v>
      </c>
      <c r="I13" s="136">
        <f t="shared" si="1"/>
        <v>-71.148708894796528</v>
      </c>
      <c r="J13" s="136">
        <f t="shared" si="1"/>
        <v>-68.130315277047302</v>
      </c>
      <c r="K13" s="136">
        <f t="shared" si="1"/>
        <v>-65.09338074677791</v>
      </c>
      <c r="L13" s="136">
        <f t="shared" si="1"/>
        <v>-62.088587982470145</v>
      </c>
      <c r="M13" s="136">
        <f t="shared" si="1"/>
        <v>-58.99479605427566</v>
      </c>
      <c r="N13" s="136">
        <f t="shared" si="1"/>
        <v>-55.730174832226155</v>
      </c>
      <c r="O13" s="136">
        <f t="shared" si="1"/>
        <v>-52.082806028969678</v>
      </c>
      <c r="Q13" s="124"/>
      <c r="R13" s="160" t="s">
        <v>83</v>
      </c>
      <c r="S13" s="160"/>
      <c r="T13" s="160"/>
      <c r="U13" s="160"/>
      <c r="V13" s="18"/>
      <c r="W13" s="11"/>
      <c r="X13" s="11"/>
      <c r="Y13" s="8"/>
    </row>
    <row r="14" spans="1:25" ht="15.75">
      <c r="A14" s="55">
        <v>5</v>
      </c>
      <c r="B14" s="52">
        <v>-94</v>
      </c>
      <c r="C14" s="53">
        <v>3</v>
      </c>
      <c r="D14" s="54" t="s">
        <v>5</v>
      </c>
      <c r="E14" s="143">
        <f t="shared" ref="E14:O14" si="2">-114+$A14+$C14+10*LOG10($J$42/1000000)+E28</f>
        <v>-84.232931374424908</v>
      </c>
      <c r="F14" s="136">
        <f t="shared" si="2"/>
        <v>-81.231232908365868</v>
      </c>
      <c r="G14" s="136">
        <f t="shared" si="2"/>
        <v>-75.738035684910244</v>
      </c>
      <c r="H14" s="136">
        <f t="shared" si="2"/>
        <v>-74.149754573242291</v>
      </c>
      <c r="I14" s="136">
        <f t="shared" si="2"/>
        <v>-71.132410281973137</v>
      </c>
      <c r="J14" s="136">
        <f t="shared" si="2"/>
        <v>-68.097595503393762</v>
      </c>
      <c r="K14" s="136">
        <f t="shared" si="2"/>
        <v>-65.027285634215303</v>
      </c>
      <c r="L14" s="136">
        <f t="shared" si="2"/>
        <v>-61.955547720766788</v>
      </c>
      <c r="M14" s="136">
        <f t="shared" si="2"/>
        <v>-58.719094374801585</v>
      </c>
      <c r="N14" s="136">
        <f t="shared" si="2"/>
        <v>-55.123178963014226</v>
      </c>
      <c r="O14" s="136">
        <f t="shared" si="2"/>
        <v>-51.485994592184554</v>
      </c>
      <c r="Q14" s="125"/>
      <c r="R14" s="160" t="s">
        <v>84</v>
      </c>
      <c r="S14" s="160"/>
      <c r="T14" s="160"/>
      <c r="U14" s="160"/>
      <c r="V14" s="160"/>
      <c r="W14" s="17"/>
      <c r="X14" s="17"/>
      <c r="Y14" s="16"/>
    </row>
    <row r="15" spans="1:25" ht="15.75">
      <c r="A15" s="51">
        <v>5</v>
      </c>
      <c r="B15" s="52">
        <v>-94</v>
      </c>
      <c r="C15" s="53">
        <v>3</v>
      </c>
      <c r="D15" s="54" t="s">
        <v>6</v>
      </c>
      <c r="E15" s="143">
        <f t="shared" ref="E15:O15" si="3">-114+$A15+$C15+10*LOG10($J$42/1000000)+E29</f>
        <v>-84.232931374424908</v>
      </c>
      <c r="F15" s="136">
        <f t="shared" si="3"/>
        <v>-81.231232908365868</v>
      </c>
      <c r="G15" s="136">
        <f t="shared" si="3"/>
        <v>-75.738035684910244</v>
      </c>
      <c r="H15" s="136">
        <f t="shared" si="3"/>
        <v>-74.149754573242291</v>
      </c>
      <c r="I15" s="136">
        <f t="shared" si="3"/>
        <v>-71.132410281973137</v>
      </c>
      <c r="J15" s="136">
        <f t="shared" si="3"/>
        <v>-68.097595503393762</v>
      </c>
      <c r="K15" s="136">
        <f t="shared" si="3"/>
        <v>-65.027285634215303</v>
      </c>
      <c r="L15" s="136">
        <f t="shared" si="3"/>
        <v>-61.955547720766788</v>
      </c>
      <c r="M15" s="136">
        <f t="shared" si="3"/>
        <v>-58.719094374801585</v>
      </c>
      <c r="N15" s="136">
        <f t="shared" si="3"/>
        <v>-55.123178963014226</v>
      </c>
      <c r="O15" s="136">
        <f t="shared" si="3"/>
        <v>-51.485994592184554</v>
      </c>
      <c r="Q15" s="126"/>
      <c r="R15" s="157" t="s">
        <v>85</v>
      </c>
      <c r="S15" s="157"/>
      <c r="T15" s="157"/>
      <c r="U15" s="157"/>
      <c r="V15" s="157"/>
      <c r="W15" s="13"/>
      <c r="X15" s="13"/>
      <c r="Y15" s="14"/>
    </row>
    <row r="16" spans="1:25" ht="15.75">
      <c r="A16" s="51">
        <v>5</v>
      </c>
      <c r="B16" s="52">
        <v>-94</v>
      </c>
      <c r="C16" s="53">
        <v>3</v>
      </c>
      <c r="D16" s="54" t="s">
        <v>7</v>
      </c>
      <c r="E16" s="143">
        <f t="shared" ref="E16:O16" si="4">-114+$A16+$C16+10*LOG10($J$42/1000000)+E30</f>
        <v>-84.232931374424908</v>
      </c>
      <c r="F16" s="136">
        <f t="shared" si="4"/>
        <v>-81.231232908365868</v>
      </c>
      <c r="G16" s="136">
        <f t="shared" si="4"/>
        <v>-75.738035684910244</v>
      </c>
      <c r="H16" s="136">
        <f t="shared" si="4"/>
        <v>-74.149754573242291</v>
      </c>
      <c r="I16" s="136">
        <f t="shared" si="4"/>
        <v>-71.132410281973137</v>
      </c>
      <c r="J16" s="136">
        <f t="shared" si="4"/>
        <v>-68.097595503393762</v>
      </c>
      <c r="K16" s="136">
        <f t="shared" si="4"/>
        <v>-65.027285634215303</v>
      </c>
      <c r="L16" s="136">
        <f t="shared" si="4"/>
        <v>-61.955547720766788</v>
      </c>
      <c r="M16" s="136">
        <f t="shared" si="4"/>
        <v>-58.719094374801585</v>
      </c>
      <c r="N16" s="136">
        <f t="shared" si="4"/>
        <v>-55.123178963014226</v>
      </c>
      <c r="O16" s="136">
        <f t="shared" si="4"/>
        <v>-51.485994592184554</v>
      </c>
      <c r="Q16" s="12"/>
      <c r="R16" s="18"/>
      <c r="S16" s="18"/>
      <c r="T16" s="18"/>
      <c r="U16" s="18"/>
      <c r="V16" s="18"/>
      <c r="W16" s="18"/>
      <c r="X16" s="18"/>
      <c r="Y16" s="15"/>
    </row>
    <row r="17" spans="1:42" ht="15.75">
      <c r="A17" s="51">
        <v>6</v>
      </c>
      <c r="B17" s="52">
        <v>-94</v>
      </c>
      <c r="C17" s="53">
        <v>3</v>
      </c>
      <c r="D17" s="54">
        <v>18</v>
      </c>
      <c r="E17" s="143">
        <f t="shared" ref="E17:O17" si="5">-114+$A17+$C17+10*LOG10($J$42/1000000)+E31</f>
        <v>-83.232931374424908</v>
      </c>
      <c r="F17" s="136">
        <f t="shared" si="5"/>
        <v>-80.231232908365868</v>
      </c>
      <c r="G17" s="136">
        <f t="shared" si="5"/>
        <v>-74.738035684910244</v>
      </c>
      <c r="H17" s="136">
        <f t="shared" si="5"/>
        <v>-73.149754573242291</v>
      </c>
      <c r="I17" s="136">
        <f t="shared" si="5"/>
        <v>-70.132410281973137</v>
      </c>
      <c r="J17" s="136">
        <f t="shared" si="5"/>
        <v>-67.097595503393762</v>
      </c>
      <c r="K17" s="136">
        <f t="shared" si="5"/>
        <v>-64.027285634215303</v>
      </c>
      <c r="L17" s="136">
        <f t="shared" si="5"/>
        <v>-60.955547720766788</v>
      </c>
      <c r="M17" s="136">
        <f t="shared" si="5"/>
        <v>-57.719094374801585</v>
      </c>
      <c r="N17" s="136">
        <f t="shared" si="5"/>
        <v>-54.123178963014226</v>
      </c>
      <c r="O17" s="136">
        <f t="shared" si="5"/>
        <v>-50.485994592184554</v>
      </c>
      <c r="Q17" s="12"/>
      <c r="R17" s="10"/>
      <c r="S17" s="10"/>
      <c r="T17" s="10"/>
      <c r="U17" s="10"/>
      <c r="V17" s="10"/>
      <c r="W17" s="10"/>
      <c r="X17" s="10"/>
      <c r="Y17" s="8"/>
    </row>
    <row r="18" spans="1:42" ht="15.75">
      <c r="A18" s="51">
        <v>6</v>
      </c>
      <c r="B18" s="52">
        <v>-94</v>
      </c>
      <c r="C18" s="53">
        <v>3</v>
      </c>
      <c r="D18" s="54">
        <v>23</v>
      </c>
      <c r="E18" s="143">
        <f t="shared" ref="E18:O18" si="6">-114+$A18+$C18+10*LOG10($J$42/1000000)+E32</f>
        <v>-83.232931374424908</v>
      </c>
      <c r="F18" s="136">
        <f t="shared" si="6"/>
        <v>-80.231232908365868</v>
      </c>
      <c r="G18" s="136">
        <f t="shared" si="6"/>
        <v>-74.738035684910244</v>
      </c>
      <c r="H18" s="136">
        <f t="shared" si="6"/>
        <v>-73.149754573242291</v>
      </c>
      <c r="I18" s="136">
        <f t="shared" si="6"/>
        <v>-70.132410281973137</v>
      </c>
      <c r="J18" s="136">
        <f t="shared" si="6"/>
        <v>-67.097595503393762</v>
      </c>
      <c r="K18" s="136">
        <f t="shared" si="6"/>
        <v>-64.027285634215303</v>
      </c>
      <c r="L18" s="136">
        <f t="shared" si="6"/>
        <v>-60.955547720766788</v>
      </c>
      <c r="M18" s="136">
        <f t="shared" si="6"/>
        <v>-57.719094374801585</v>
      </c>
      <c r="N18" s="136">
        <f t="shared" si="6"/>
        <v>-54.123178963014226</v>
      </c>
      <c r="O18" s="136">
        <f t="shared" si="6"/>
        <v>-50.485994592184554</v>
      </c>
      <c r="Q18" s="12"/>
      <c r="R18" s="9"/>
      <c r="S18" s="9"/>
      <c r="T18" s="9"/>
      <c r="U18" s="9"/>
      <c r="V18" s="9"/>
      <c r="W18" s="9"/>
      <c r="X18" s="9"/>
      <c r="Y18" s="7"/>
    </row>
    <row r="19" spans="1:42" ht="15.75">
      <c r="A19" s="51">
        <v>7</v>
      </c>
      <c r="B19" s="52">
        <v>-94</v>
      </c>
      <c r="C19" s="53">
        <v>3</v>
      </c>
      <c r="D19" s="54" t="s">
        <v>8</v>
      </c>
      <c r="E19" s="143">
        <f t="shared" ref="E19:O19" si="7">-114+$A19+$C19+10*LOG10($J$42/1000000)+E33</f>
        <v>-82.232931374424908</v>
      </c>
      <c r="F19" s="136">
        <f t="shared" si="7"/>
        <v>-79.231232908365868</v>
      </c>
      <c r="G19" s="136">
        <f t="shared" si="7"/>
        <v>-73.738035684910244</v>
      </c>
      <c r="H19" s="136">
        <f t="shared" si="7"/>
        <v>-72.149754573242291</v>
      </c>
      <c r="I19" s="136">
        <f t="shared" si="7"/>
        <v>-69.132410281973137</v>
      </c>
      <c r="J19" s="136">
        <f t="shared" si="7"/>
        <v>-66.097595503393762</v>
      </c>
      <c r="K19" s="136">
        <f t="shared" si="7"/>
        <v>-63.027285634215303</v>
      </c>
      <c r="L19" s="136">
        <f t="shared" si="7"/>
        <v>-59.955547720766788</v>
      </c>
      <c r="M19" s="136">
        <f t="shared" si="7"/>
        <v>-56.719094374801585</v>
      </c>
      <c r="N19" s="136">
        <f t="shared" si="7"/>
        <v>-53.123178963014226</v>
      </c>
      <c r="O19" s="136">
        <f t="shared" si="7"/>
        <v>-49.485994592184554</v>
      </c>
      <c r="Q19" s="12"/>
      <c r="R19" s="11"/>
      <c r="S19" s="11"/>
      <c r="T19" s="11"/>
      <c r="U19" s="11"/>
      <c r="V19" s="11"/>
      <c r="W19" s="11"/>
      <c r="X19" s="11"/>
      <c r="Y19" s="8"/>
    </row>
    <row r="20" spans="1:42" ht="15.75">
      <c r="A20" s="51">
        <v>7</v>
      </c>
      <c r="B20" s="52">
        <v>-91</v>
      </c>
      <c r="C20" s="53">
        <v>3</v>
      </c>
      <c r="D20" s="54">
        <v>32</v>
      </c>
      <c r="E20" s="143">
        <f t="shared" ref="E20:O20" si="8">-114+$A20+$C20+10*LOG10($J$42/1000000)+E34</f>
        <v>-82.231335519127029</v>
      </c>
      <c r="F20" s="136">
        <f t="shared" si="8"/>
        <v>-79.228046929759728</v>
      </c>
      <c r="G20" s="136">
        <f t="shared" si="8"/>
        <v>-73.726738557618262</v>
      </c>
      <c r="H20" s="136">
        <f t="shared" si="8"/>
        <v>-72.133459891637514</v>
      </c>
      <c r="I20" s="136">
        <f t="shared" si="8"/>
        <v>-69.099706347857449</v>
      </c>
      <c r="J20" s="136">
        <f t="shared" si="8"/>
        <v>-66.031564993808274</v>
      </c>
      <c r="K20" s="136">
        <f t="shared" si="8"/>
        <v>-62.892324450868699</v>
      </c>
      <c r="L20" s="136">
        <f t="shared" si="8"/>
        <v>-59.677261238241762</v>
      </c>
      <c r="M20" s="136">
        <f t="shared" si="8"/>
        <v>-56.110433944629648</v>
      </c>
      <c r="N20" s="136">
        <f t="shared" si="8"/>
        <v>-52.485994592184554</v>
      </c>
      <c r="O20" s="136">
        <f t="shared" si="8"/>
        <v>-49.485994592184554</v>
      </c>
      <c r="Q20" s="12"/>
    </row>
    <row r="21" spans="1:42" ht="15.75">
      <c r="A21" s="51">
        <v>8</v>
      </c>
      <c r="B21" s="52">
        <v>-91</v>
      </c>
      <c r="C21" s="53">
        <v>3</v>
      </c>
      <c r="D21" s="54" t="s">
        <v>9</v>
      </c>
      <c r="E21" s="143">
        <f t="shared" ref="E21:O21" si="9">-114+$A21+$C21+10*LOG10($J$42/1000000)+E35</f>
        <v>-81.231335519127029</v>
      </c>
      <c r="F21" s="136">
        <f t="shared" si="9"/>
        <v>-78.228046929759728</v>
      </c>
      <c r="G21" s="136">
        <f t="shared" si="9"/>
        <v>-72.726738557618262</v>
      </c>
      <c r="H21" s="136">
        <f t="shared" si="9"/>
        <v>-71.133459891637514</v>
      </c>
      <c r="I21" s="136">
        <f t="shared" si="9"/>
        <v>-68.099706347857449</v>
      </c>
      <c r="J21" s="136">
        <f t="shared" si="9"/>
        <v>-65.031564993808274</v>
      </c>
      <c r="K21" s="136">
        <f t="shared" si="9"/>
        <v>-61.892324450868699</v>
      </c>
      <c r="L21" s="136">
        <f t="shared" si="9"/>
        <v>-58.677261238241762</v>
      </c>
      <c r="M21" s="136">
        <f t="shared" si="9"/>
        <v>-55.110433944629648</v>
      </c>
      <c r="N21" s="136">
        <f t="shared" si="9"/>
        <v>-51.485994592184554</v>
      </c>
      <c r="O21" s="136">
        <f t="shared" si="9"/>
        <v>-48.485994592184554</v>
      </c>
      <c r="Q21" s="12"/>
    </row>
    <row r="22" spans="1:42" ht="15.75">
      <c r="A22" s="51">
        <v>9</v>
      </c>
      <c r="B22" s="52">
        <v>-88</v>
      </c>
      <c r="C22" s="53">
        <v>3</v>
      </c>
      <c r="D22" s="56" t="s">
        <v>10</v>
      </c>
      <c r="E22" s="143">
        <f t="shared" ref="E22:O22" si="10">-114+$A22+$C22+10*LOG10($J$42/1000000)+E36</f>
        <v>-80.228149615822744</v>
      </c>
      <c r="F22" s="136">
        <f t="shared" si="10"/>
        <v>-77.221683074143385</v>
      </c>
      <c r="G22" s="136">
        <f t="shared" si="10"/>
        <v>-71.704109630894465</v>
      </c>
      <c r="H22" s="136">
        <f t="shared" si="10"/>
        <v>-70.10076389032821</v>
      </c>
      <c r="I22" s="136">
        <f t="shared" si="10"/>
        <v>-67.033708168973277</v>
      </c>
      <c r="J22" s="136">
        <f t="shared" si="10"/>
        <v>-63.896738814941997</v>
      </c>
      <c r="K22" s="136">
        <f t="shared" si="10"/>
        <v>-60.609821496734966</v>
      </c>
      <c r="L22" s="136">
        <f t="shared" si="10"/>
        <v>-57.062272183864948</v>
      </c>
      <c r="M22" s="136">
        <f t="shared" si="10"/>
        <v>-53.485994592184554</v>
      </c>
      <c r="N22" s="136">
        <f t="shared" si="10"/>
        <v>-50.485994592184554</v>
      </c>
      <c r="O22" s="136" t="e">
        <f t="shared" si="10"/>
        <v>#NUM!</v>
      </c>
      <c r="Q22" s="12"/>
    </row>
    <row r="23" spans="1:42" ht="16.5" thickBot="1">
      <c r="A23" s="57">
        <v>10</v>
      </c>
      <c r="B23" s="97">
        <v>-88</v>
      </c>
      <c r="C23" s="58">
        <v>3</v>
      </c>
      <c r="D23" s="59" t="s">
        <v>11</v>
      </c>
      <c r="E23" s="144">
        <f t="shared" ref="E23:O23" si="11">-114+$A23+$C23+10*LOG10($J$42/1000000)+E37</f>
        <v>-79.228149615822744</v>
      </c>
      <c r="F23" s="140">
        <f t="shared" si="11"/>
        <v>-76.221683074143385</v>
      </c>
      <c r="G23" s="140">
        <f t="shared" si="11"/>
        <v>-70.704109630894465</v>
      </c>
      <c r="H23" s="140">
        <f t="shared" si="11"/>
        <v>-69.10076389032821</v>
      </c>
      <c r="I23" s="140">
        <f t="shared" si="11"/>
        <v>-66.033708168973277</v>
      </c>
      <c r="J23" s="140">
        <f t="shared" si="11"/>
        <v>-62.896738814941997</v>
      </c>
      <c r="K23" s="140">
        <f t="shared" si="11"/>
        <v>-59.609821496734966</v>
      </c>
      <c r="L23" s="140">
        <f t="shared" si="11"/>
        <v>-56.062272183864948</v>
      </c>
      <c r="M23" s="140">
        <f t="shared" si="11"/>
        <v>-52.485994592184554</v>
      </c>
      <c r="N23" s="140">
        <f t="shared" si="11"/>
        <v>-49.485994592184554</v>
      </c>
      <c r="O23" s="140" t="e">
        <f t="shared" si="11"/>
        <v>#NUM!</v>
      </c>
      <c r="Q23" s="12"/>
    </row>
    <row r="24" spans="1:42" ht="15.75" thickBot="1">
      <c r="A24" s="41"/>
      <c r="B24" s="41"/>
      <c r="C24" s="41"/>
      <c r="D24" s="41"/>
      <c r="E24" s="41"/>
      <c r="F24" s="41"/>
      <c r="G24" s="41"/>
      <c r="H24" s="41"/>
      <c r="I24" s="41"/>
      <c r="J24" s="41"/>
      <c r="K24" s="41"/>
      <c r="L24" s="41"/>
      <c r="M24" s="41"/>
      <c r="N24" s="41"/>
      <c r="O24" s="41"/>
    </row>
    <row r="25" spans="1:42" ht="54.75" customHeight="1" thickBot="1">
      <c r="A25" s="41"/>
      <c r="B25" s="41"/>
      <c r="C25" s="92" t="s">
        <v>72</v>
      </c>
      <c r="D25" s="5" t="s">
        <v>2</v>
      </c>
      <c r="E25" s="185" t="s">
        <v>18</v>
      </c>
      <c r="F25" s="186"/>
      <c r="G25" s="186"/>
      <c r="H25" s="186"/>
      <c r="I25" s="186"/>
      <c r="J25" s="186"/>
      <c r="K25" s="123">
        <f>E3</f>
        <v>28</v>
      </c>
      <c r="L25" s="186" t="s">
        <v>35</v>
      </c>
      <c r="M25" s="186"/>
      <c r="N25" s="186"/>
      <c r="O25" s="188"/>
    </row>
    <row r="26" spans="1:42" ht="15.75" customHeight="1">
      <c r="A26" s="41"/>
      <c r="B26" s="41"/>
      <c r="C26" s="176">
        <v>2</v>
      </c>
      <c r="D26" s="88" t="s">
        <v>3</v>
      </c>
      <c r="E26" s="135">
        <f t="shared" ref="E26:O26" si="12">MIN(-10*LOG10(10^(-E$39/10)-2*10^($G42/10)-10^(E$10/10)-10^(E$9/10)),E$39+$C$26)</f>
        <v>7.7522636160045817</v>
      </c>
      <c r="F26" s="146">
        <f t="shared" si="12"/>
        <v>10.753165790822008</v>
      </c>
      <c r="G26" s="146">
        <f t="shared" si="12"/>
        <v>16.242307967084599</v>
      </c>
      <c r="H26" s="146">
        <f t="shared" si="12"/>
        <v>17.828096274275481</v>
      </c>
      <c r="I26" s="146">
        <f t="shared" si="12"/>
        <v>20.837285697388026</v>
      </c>
      <c r="J26" s="146">
        <f t="shared" si="12"/>
        <v>23.855679315137248</v>
      </c>
      <c r="K26" s="146">
        <f t="shared" si="12"/>
        <v>26.892613845406643</v>
      </c>
      <c r="L26" s="146">
        <f t="shared" si="12"/>
        <v>29.897406609714405</v>
      </c>
      <c r="M26" s="146">
        <f t="shared" si="12"/>
        <v>32.991198537908893</v>
      </c>
      <c r="N26" s="146">
        <f t="shared" si="12"/>
        <v>36.255819759958399</v>
      </c>
      <c r="O26" s="147">
        <f t="shared" si="12"/>
        <v>39.903188563214876</v>
      </c>
      <c r="AE26" s="2"/>
      <c r="AF26" s="2"/>
      <c r="AG26" s="2"/>
      <c r="AH26" s="2"/>
      <c r="AI26" s="2"/>
      <c r="AJ26" s="2"/>
      <c r="AK26" s="2"/>
      <c r="AL26" s="2"/>
      <c r="AM26" s="2"/>
      <c r="AN26" s="2"/>
      <c r="AO26" s="2"/>
      <c r="AP26" s="2"/>
    </row>
    <row r="27" spans="1:42" ht="15.75" customHeight="1">
      <c r="A27" s="41"/>
      <c r="B27" s="41"/>
      <c r="C27" s="177"/>
      <c r="D27" s="89" t="s">
        <v>4</v>
      </c>
      <c r="E27" s="143">
        <f t="shared" ref="E27:O27" si="13">MIN(-10*LOG10(10^(-E$39/10)-2*10^($G43/10)-10^(E$10/10)-10^(E$9/10)),E$39+$C$26)</f>
        <v>7.7522636160045817</v>
      </c>
      <c r="F27" s="136">
        <f t="shared" si="13"/>
        <v>10.753165790822008</v>
      </c>
      <c r="G27" s="136">
        <f t="shared" si="13"/>
        <v>16.242307967084599</v>
      </c>
      <c r="H27" s="136">
        <f t="shared" si="13"/>
        <v>17.828096274275481</v>
      </c>
      <c r="I27" s="136">
        <f t="shared" si="13"/>
        <v>20.837285697388026</v>
      </c>
      <c r="J27" s="136">
        <f t="shared" si="13"/>
        <v>23.855679315137248</v>
      </c>
      <c r="K27" s="136">
        <f t="shared" si="13"/>
        <v>26.892613845406643</v>
      </c>
      <c r="L27" s="136">
        <f t="shared" si="13"/>
        <v>29.897406609714405</v>
      </c>
      <c r="M27" s="136">
        <f t="shared" si="13"/>
        <v>32.991198537908893</v>
      </c>
      <c r="N27" s="136">
        <f t="shared" si="13"/>
        <v>36.255819759958399</v>
      </c>
      <c r="O27" s="139">
        <f t="shared" si="13"/>
        <v>39.903188563214876</v>
      </c>
      <c r="AE27" s="2"/>
      <c r="AF27" s="2"/>
      <c r="AG27" s="2"/>
      <c r="AH27" s="2"/>
      <c r="AI27" s="2"/>
      <c r="AJ27" s="2"/>
      <c r="AK27" s="2"/>
      <c r="AL27" s="2"/>
      <c r="AM27" s="2"/>
      <c r="AN27" s="2"/>
    </row>
    <row r="28" spans="1:42" ht="15.75" customHeight="1">
      <c r="A28" s="41"/>
      <c r="B28" s="41"/>
      <c r="C28" s="177"/>
      <c r="D28" s="89" t="s">
        <v>5</v>
      </c>
      <c r="E28" s="143">
        <f t="shared" ref="E28:O28" si="14">MIN(-10*LOG10(10^(-E$39/10)-2*10^($G44/10)-10^(E$10/10)-10^(E$9/10)),E$39+$C$26)</f>
        <v>7.7530632177596388</v>
      </c>
      <c r="F28" s="136">
        <f t="shared" si="14"/>
        <v>10.754761683818684</v>
      </c>
      <c r="G28" s="136">
        <f t="shared" si="14"/>
        <v>16.247958907274302</v>
      </c>
      <c r="H28" s="136">
        <f t="shared" si="14"/>
        <v>17.836240018942259</v>
      </c>
      <c r="I28" s="136">
        <f t="shared" si="14"/>
        <v>20.853584310211414</v>
      </c>
      <c r="J28" s="136">
        <f t="shared" si="14"/>
        <v>23.888399088790784</v>
      </c>
      <c r="K28" s="136">
        <f t="shared" si="14"/>
        <v>26.958708957969254</v>
      </c>
      <c r="L28" s="136">
        <f t="shared" si="14"/>
        <v>30.030446871417769</v>
      </c>
      <c r="M28" s="136">
        <f t="shared" si="14"/>
        <v>33.266900217382968</v>
      </c>
      <c r="N28" s="136">
        <f t="shared" si="14"/>
        <v>36.862815629170328</v>
      </c>
      <c r="O28" s="139">
        <f t="shared" si="14"/>
        <v>40.5</v>
      </c>
      <c r="AE28" s="2"/>
      <c r="AF28" s="2"/>
      <c r="AG28" s="2"/>
      <c r="AH28" s="2"/>
      <c r="AI28" s="2"/>
      <c r="AJ28" s="2"/>
      <c r="AK28" s="2"/>
      <c r="AL28" s="2"/>
      <c r="AM28" s="2"/>
      <c r="AN28" s="2"/>
    </row>
    <row r="29" spans="1:42" ht="15.75" customHeight="1">
      <c r="A29" s="41"/>
      <c r="B29" s="41"/>
      <c r="C29" s="177"/>
      <c r="D29" s="89" t="s">
        <v>6</v>
      </c>
      <c r="E29" s="143">
        <f t="shared" ref="E29:O29" si="15">MIN(-10*LOG10(10^(-E$39/10)-2*10^($G45/10)-10^(E$10/10)-10^(E$9/10)),E$39+$C$26)</f>
        <v>7.7530632177596388</v>
      </c>
      <c r="F29" s="136">
        <f t="shared" si="15"/>
        <v>10.754761683818684</v>
      </c>
      <c r="G29" s="136">
        <f t="shared" si="15"/>
        <v>16.247958907274302</v>
      </c>
      <c r="H29" s="136">
        <f t="shared" si="15"/>
        <v>17.836240018942259</v>
      </c>
      <c r="I29" s="136">
        <f t="shared" si="15"/>
        <v>20.853584310211414</v>
      </c>
      <c r="J29" s="136">
        <f t="shared" si="15"/>
        <v>23.888399088790784</v>
      </c>
      <c r="K29" s="136">
        <f t="shared" si="15"/>
        <v>26.958708957969254</v>
      </c>
      <c r="L29" s="136">
        <f t="shared" si="15"/>
        <v>30.030446871417769</v>
      </c>
      <c r="M29" s="136">
        <f t="shared" si="15"/>
        <v>33.266900217382968</v>
      </c>
      <c r="N29" s="136">
        <f t="shared" si="15"/>
        <v>36.862815629170328</v>
      </c>
      <c r="O29" s="139">
        <f t="shared" si="15"/>
        <v>40.5</v>
      </c>
      <c r="AE29" s="2"/>
      <c r="AF29" s="2"/>
      <c r="AG29" s="2"/>
      <c r="AH29" s="2"/>
      <c r="AI29" s="2"/>
      <c r="AJ29" s="2"/>
      <c r="AK29" s="2"/>
      <c r="AL29" s="2"/>
      <c r="AM29" s="2"/>
      <c r="AN29" s="2"/>
    </row>
    <row r="30" spans="1:42" ht="15.75" customHeight="1">
      <c r="A30" s="41"/>
      <c r="B30" s="41"/>
      <c r="C30" s="177"/>
      <c r="D30" s="89" t="s">
        <v>7</v>
      </c>
      <c r="E30" s="143">
        <f t="shared" ref="E30:O30" si="16">MIN(-10*LOG10(10^(-E$39/10)-2*10^($G46/10)-10^(E$10/10)-10^(E$9/10)),E$39+$C$26)</f>
        <v>7.7530632177596388</v>
      </c>
      <c r="F30" s="136">
        <f t="shared" si="16"/>
        <v>10.754761683818684</v>
      </c>
      <c r="G30" s="136">
        <f t="shared" si="16"/>
        <v>16.247958907274302</v>
      </c>
      <c r="H30" s="136">
        <f t="shared" si="16"/>
        <v>17.836240018942259</v>
      </c>
      <c r="I30" s="136">
        <f t="shared" si="16"/>
        <v>20.853584310211414</v>
      </c>
      <c r="J30" s="136">
        <f t="shared" si="16"/>
        <v>23.888399088790784</v>
      </c>
      <c r="K30" s="136">
        <f t="shared" si="16"/>
        <v>26.958708957969254</v>
      </c>
      <c r="L30" s="136">
        <f t="shared" si="16"/>
        <v>30.030446871417769</v>
      </c>
      <c r="M30" s="136">
        <f t="shared" si="16"/>
        <v>33.266900217382968</v>
      </c>
      <c r="N30" s="136">
        <f t="shared" si="16"/>
        <v>36.862815629170328</v>
      </c>
      <c r="O30" s="139">
        <f t="shared" si="16"/>
        <v>40.5</v>
      </c>
      <c r="AE30" s="2"/>
      <c r="AF30" s="2"/>
      <c r="AG30" s="2"/>
      <c r="AH30" s="2"/>
      <c r="AI30" s="2"/>
      <c r="AJ30" s="2"/>
      <c r="AK30" s="2"/>
      <c r="AL30" s="2"/>
      <c r="AM30" s="2"/>
      <c r="AN30" s="2"/>
    </row>
    <row r="31" spans="1:42" ht="15.75" customHeight="1">
      <c r="A31" s="41"/>
      <c r="B31" s="41"/>
      <c r="C31" s="177"/>
      <c r="D31" s="89">
        <v>18</v>
      </c>
      <c r="E31" s="143">
        <f t="shared" ref="E31:O31" si="17">MIN(-10*LOG10(10^(-E$39/10)-2*10^($G47/10)-10^(E$10/10)-10^(E$9/10)),E$39+$C$26)</f>
        <v>7.7530632177596388</v>
      </c>
      <c r="F31" s="136">
        <f t="shared" si="17"/>
        <v>10.754761683818684</v>
      </c>
      <c r="G31" s="136">
        <f t="shared" si="17"/>
        <v>16.247958907274302</v>
      </c>
      <c r="H31" s="136">
        <f t="shared" si="17"/>
        <v>17.836240018942259</v>
      </c>
      <c r="I31" s="136">
        <f t="shared" si="17"/>
        <v>20.853584310211414</v>
      </c>
      <c r="J31" s="136">
        <f t="shared" si="17"/>
        <v>23.888399088790784</v>
      </c>
      <c r="K31" s="136">
        <f t="shared" si="17"/>
        <v>26.958708957969254</v>
      </c>
      <c r="L31" s="136">
        <f t="shared" si="17"/>
        <v>30.030446871417769</v>
      </c>
      <c r="M31" s="136">
        <f t="shared" si="17"/>
        <v>33.266900217382968</v>
      </c>
      <c r="N31" s="136">
        <f t="shared" si="17"/>
        <v>36.862815629170328</v>
      </c>
      <c r="O31" s="139">
        <f t="shared" si="17"/>
        <v>40.5</v>
      </c>
      <c r="AE31" s="2"/>
      <c r="AF31" s="2"/>
      <c r="AG31" s="2"/>
      <c r="AH31" s="2"/>
      <c r="AI31" s="2"/>
      <c r="AJ31" s="2"/>
      <c r="AK31" s="2"/>
      <c r="AL31" s="2"/>
      <c r="AM31" s="2"/>
      <c r="AN31" s="2"/>
    </row>
    <row r="32" spans="1:42" ht="15.75" customHeight="1">
      <c r="A32" s="41"/>
      <c r="B32" s="41"/>
      <c r="C32" s="177"/>
      <c r="D32" s="89">
        <v>23</v>
      </c>
      <c r="E32" s="143">
        <f t="shared" ref="E32:O32" si="18">MIN(-10*LOG10(10^(-E$39/10)-2*10^($G48/10)-10^(E$10/10)-10^(E$9/10)),E$39+$C$26)</f>
        <v>7.7530632177596388</v>
      </c>
      <c r="F32" s="136">
        <f t="shared" si="18"/>
        <v>10.754761683818684</v>
      </c>
      <c r="G32" s="136">
        <f t="shared" si="18"/>
        <v>16.247958907274302</v>
      </c>
      <c r="H32" s="136">
        <f t="shared" si="18"/>
        <v>17.836240018942259</v>
      </c>
      <c r="I32" s="136">
        <f t="shared" si="18"/>
        <v>20.853584310211414</v>
      </c>
      <c r="J32" s="136">
        <f t="shared" si="18"/>
        <v>23.888399088790784</v>
      </c>
      <c r="K32" s="136">
        <f t="shared" si="18"/>
        <v>26.958708957969254</v>
      </c>
      <c r="L32" s="136">
        <f t="shared" si="18"/>
        <v>30.030446871417769</v>
      </c>
      <c r="M32" s="136">
        <f t="shared" si="18"/>
        <v>33.266900217382968</v>
      </c>
      <c r="N32" s="136">
        <f t="shared" si="18"/>
        <v>36.862815629170328</v>
      </c>
      <c r="O32" s="139">
        <f t="shared" si="18"/>
        <v>40.5</v>
      </c>
      <c r="AE32" s="2"/>
      <c r="AF32" s="2"/>
      <c r="AG32" s="2"/>
      <c r="AH32" s="2"/>
      <c r="AI32" s="2"/>
      <c r="AJ32" s="2"/>
      <c r="AK32" s="2"/>
      <c r="AL32" s="2"/>
      <c r="AM32" s="2"/>
      <c r="AN32" s="2"/>
    </row>
    <row r="33" spans="1:40" ht="15.75" customHeight="1">
      <c r="A33" s="41"/>
      <c r="B33" s="41"/>
      <c r="C33" s="177"/>
      <c r="D33" s="89" t="s">
        <v>8</v>
      </c>
      <c r="E33" s="143">
        <f t="shared" ref="E33:O33" si="19">MIN(-10*LOG10(10^(-E$39/10)-2*10^($G49/10)-10^(E$10/10)-10^(E$9/10)),E$39+$C$26)</f>
        <v>7.7530632177596388</v>
      </c>
      <c r="F33" s="136">
        <f t="shared" si="19"/>
        <v>10.754761683818684</v>
      </c>
      <c r="G33" s="136">
        <f t="shared" si="19"/>
        <v>16.247958907274302</v>
      </c>
      <c r="H33" s="136">
        <f t="shared" si="19"/>
        <v>17.836240018942259</v>
      </c>
      <c r="I33" s="136">
        <f t="shared" si="19"/>
        <v>20.853584310211414</v>
      </c>
      <c r="J33" s="136">
        <f t="shared" si="19"/>
        <v>23.888399088790784</v>
      </c>
      <c r="K33" s="136">
        <f t="shared" si="19"/>
        <v>26.958708957969254</v>
      </c>
      <c r="L33" s="136">
        <f t="shared" si="19"/>
        <v>30.030446871417769</v>
      </c>
      <c r="M33" s="136">
        <f t="shared" si="19"/>
        <v>33.266900217382968</v>
      </c>
      <c r="N33" s="136">
        <f t="shared" si="19"/>
        <v>36.862815629170328</v>
      </c>
      <c r="O33" s="139">
        <f t="shared" si="19"/>
        <v>40.5</v>
      </c>
      <c r="AE33" s="2"/>
      <c r="AF33" s="2"/>
      <c r="AG33" s="2"/>
      <c r="AH33" s="2"/>
      <c r="AI33" s="2"/>
      <c r="AJ33" s="2"/>
      <c r="AK33" s="2"/>
      <c r="AL33" s="2"/>
      <c r="AM33" s="2"/>
      <c r="AN33" s="2"/>
    </row>
    <row r="34" spans="1:40" ht="15.75" customHeight="1">
      <c r="A34" s="41"/>
      <c r="B34" s="41"/>
      <c r="C34" s="177"/>
      <c r="D34" s="89">
        <v>32</v>
      </c>
      <c r="E34" s="143">
        <f t="shared" ref="E34:O34" si="20">MIN(-10*LOG10(10^(-E$39/10)-2*10^($G50/10)-10^(E$10/10)-10^(E$9/10)),E$39+$C$26)</f>
        <v>7.7546590730575202</v>
      </c>
      <c r="F34" s="136">
        <f t="shared" si="20"/>
        <v>10.757947662424819</v>
      </c>
      <c r="G34" s="136">
        <f t="shared" si="20"/>
        <v>16.259256034566299</v>
      </c>
      <c r="H34" s="136">
        <f t="shared" si="20"/>
        <v>17.852534700547043</v>
      </c>
      <c r="I34" s="136">
        <f t="shared" si="20"/>
        <v>20.886288244327112</v>
      </c>
      <c r="J34" s="136">
        <f t="shared" si="20"/>
        <v>23.954429598376272</v>
      </c>
      <c r="K34" s="136">
        <f t="shared" si="20"/>
        <v>27.093670141315854</v>
      </c>
      <c r="L34" s="136">
        <f t="shared" si="20"/>
        <v>30.308733353942792</v>
      </c>
      <c r="M34" s="136">
        <f t="shared" si="20"/>
        <v>33.875560647554906</v>
      </c>
      <c r="N34" s="136">
        <f t="shared" si="20"/>
        <v>37.5</v>
      </c>
      <c r="O34" s="139">
        <f t="shared" si="20"/>
        <v>40.5</v>
      </c>
      <c r="AE34" s="2"/>
      <c r="AF34" s="2"/>
      <c r="AG34" s="2"/>
      <c r="AH34" s="2"/>
      <c r="AI34" s="2"/>
      <c r="AJ34" s="2"/>
      <c r="AK34" s="2"/>
      <c r="AL34" s="2"/>
      <c r="AM34" s="2"/>
      <c r="AN34" s="2"/>
    </row>
    <row r="35" spans="1:40" ht="15.75" customHeight="1">
      <c r="A35" s="41"/>
      <c r="B35" s="41"/>
      <c r="C35" s="177"/>
      <c r="D35" s="89" t="s">
        <v>9</v>
      </c>
      <c r="E35" s="143">
        <f t="shared" ref="E35:O35" si="21">MIN(-10*LOG10(10^(-E$39/10)-2*10^($G51/10)-10^(E$10/10)-10^(E$9/10)),E$39+$C$26)</f>
        <v>7.7546590730575202</v>
      </c>
      <c r="F35" s="136">
        <f t="shared" si="21"/>
        <v>10.757947662424819</v>
      </c>
      <c r="G35" s="136">
        <f t="shared" si="21"/>
        <v>16.259256034566299</v>
      </c>
      <c r="H35" s="136">
        <f t="shared" si="21"/>
        <v>17.852534700547043</v>
      </c>
      <c r="I35" s="136">
        <f t="shared" si="21"/>
        <v>20.886288244327112</v>
      </c>
      <c r="J35" s="136">
        <f t="shared" si="21"/>
        <v>23.954429598376272</v>
      </c>
      <c r="K35" s="136">
        <f t="shared" si="21"/>
        <v>27.093670141315854</v>
      </c>
      <c r="L35" s="136">
        <f t="shared" si="21"/>
        <v>30.308733353942792</v>
      </c>
      <c r="M35" s="136">
        <f t="shared" si="21"/>
        <v>33.875560647554906</v>
      </c>
      <c r="N35" s="136">
        <f t="shared" si="21"/>
        <v>37.5</v>
      </c>
      <c r="O35" s="139">
        <f t="shared" si="21"/>
        <v>40.5</v>
      </c>
      <c r="AE35" s="2"/>
      <c r="AF35" s="2"/>
      <c r="AG35" s="2"/>
      <c r="AH35" s="2"/>
      <c r="AI35" s="2"/>
      <c r="AJ35" s="2"/>
      <c r="AK35" s="2"/>
      <c r="AL35" s="2"/>
      <c r="AM35" s="2"/>
      <c r="AN35" s="2"/>
    </row>
    <row r="36" spans="1:40" ht="15.75" customHeight="1">
      <c r="A36" s="41"/>
      <c r="B36" s="41"/>
      <c r="C36" s="177"/>
      <c r="D36" s="90" t="s">
        <v>10</v>
      </c>
      <c r="E36" s="143">
        <f t="shared" ref="E36:O36" si="22">MIN(-10*LOG10(10^(-E$39/10)-2*10^($G52/10)-10^(E$10/10)-10^(E$9/10)),E$39+$C$26)</f>
        <v>7.7578449763618087</v>
      </c>
      <c r="F36" s="136">
        <f t="shared" si="22"/>
        <v>10.76431151804117</v>
      </c>
      <c r="G36" s="136">
        <f t="shared" si="22"/>
        <v>16.281884961290089</v>
      </c>
      <c r="H36" s="136">
        <f t="shared" si="22"/>
        <v>17.88523070185634</v>
      </c>
      <c r="I36" s="136">
        <f t="shared" si="22"/>
        <v>20.952286423211284</v>
      </c>
      <c r="J36" s="136">
        <f t="shared" si="22"/>
        <v>24.08925577724256</v>
      </c>
      <c r="K36" s="136">
        <f t="shared" si="22"/>
        <v>27.376173095449591</v>
      </c>
      <c r="L36" s="136">
        <f t="shared" si="22"/>
        <v>30.923722408319602</v>
      </c>
      <c r="M36" s="136">
        <f t="shared" si="22"/>
        <v>34.5</v>
      </c>
      <c r="N36" s="136">
        <f t="shared" si="22"/>
        <v>37.5</v>
      </c>
      <c r="O36" s="139" t="e">
        <f t="shared" si="22"/>
        <v>#NUM!</v>
      </c>
      <c r="AE36" s="2"/>
      <c r="AF36" s="2"/>
      <c r="AG36" s="2"/>
      <c r="AH36" s="2"/>
      <c r="AI36" s="2"/>
      <c r="AJ36" s="2"/>
      <c r="AK36" s="2"/>
      <c r="AL36" s="2"/>
      <c r="AM36" s="2"/>
      <c r="AN36" s="2"/>
    </row>
    <row r="37" spans="1:40" ht="15.75" customHeight="1" thickBot="1">
      <c r="A37" s="41"/>
      <c r="B37" s="41"/>
      <c r="C37" s="178"/>
      <c r="D37" s="145" t="s">
        <v>11</v>
      </c>
      <c r="E37" s="144">
        <f t="shared" ref="E37:O37" si="23">MIN(-10*LOG10(10^(-E$39/10)-2*10^($G53/10)-10^(E$10/10)-10^(E$9/10)),E$39+$C$26)</f>
        <v>7.7578449763618087</v>
      </c>
      <c r="F37" s="140">
        <f t="shared" si="23"/>
        <v>10.76431151804117</v>
      </c>
      <c r="G37" s="140">
        <f t="shared" si="23"/>
        <v>16.281884961290089</v>
      </c>
      <c r="H37" s="140">
        <f t="shared" si="23"/>
        <v>17.88523070185634</v>
      </c>
      <c r="I37" s="140">
        <f t="shared" si="23"/>
        <v>20.952286423211284</v>
      </c>
      <c r="J37" s="140">
        <f t="shared" si="23"/>
        <v>24.08925577724256</v>
      </c>
      <c r="K37" s="140">
        <f t="shared" si="23"/>
        <v>27.376173095449591</v>
      </c>
      <c r="L37" s="140">
        <f t="shared" si="23"/>
        <v>30.923722408319602</v>
      </c>
      <c r="M37" s="140">
        <f t="shared" si="23"/>
        <v>34.5</v>
      </c>
      <c r="N37" s="140">
        <f t="shared" si="23"/>
        <v>37.5</v>
      </c>
      <c r="O37" s="141" t="e">
        <f t="shared" si="23"/>
        <v>#NUM!</v>
      </c>
      <c r="AE37" s="2"/>
      <c r="AF37" s="2"/>
      <c r="AG37" s="2"/>
      <c r="AH37" s="2"/>
      <c r="AI37" s="2"/>
      <c r="AJ37" s="2"/>
      <c r="AK37" s="2"/>
      <c r="AL37" s="2"/>
      <c r="AM37" s="2"/>
      <c r="AN37" s="2"/>
    </row>
    <row r="38" spans="1:40" ht="15.75" thickBot="1">
      <c r="A38" s="41"/>
      <c r="B38" s="41"/>
      <c r="C38" s="41"/>
      <c r="D38" s="6"/>
      <c r="E38" s="23"/>
      <c r="F38" s="23"/>
      <c r="G38" s="23"/>
      <c r="H38" s="23"/>
      <c r="I38" s="23"/>
      <c r="J38" s="23"/>
      <c r="K38" s="23"/>
      <c r="L38" s="23"/>
      <c r="M38" s="23"/>
      <c r="N38" s="23"/>
      <c r="O38" s="41"/>
    </row>
    <row r="39" spans="1:40" ht="30.75" thickBot="1">
      <c r="A39" s="41"/>
      <c r="B39" s="41"/>
      <c r="C39" s="41"/>
      <c r="D39" s="5" t="s">
        <v>12</v>
      </c>
      <c r="E39" s="25">
        <f t="shared" ref="E39:O39" si="24">E7-E8</f>
        <v>7.5</v>
      </c>
      <c r="F39" s="25">
        <f t="shared" si="24"/>
        <v>10.5</v>
      </c>
      <c r="G39" s="25">
        <f t="shared" si="24"/>
        <v>15.8</v>
      </c>
      <c r="H39" s="25">
        <f t="shared" si="24"/>
        <v>17.5</v>
      </c>
      <c r="I39" s="25">
        <f t="shared" si="24"/>
        <v>20.5</v>
      </c>
      <c r="J39" s="25">
        <f t="shared" si="24"/>
        <v>23.5</v>
      </c>
      <c r="K39" s="25">
        <f t="shared" si="24"/>
        <v>26.5</v>
      </c>
      <c r="L39" s="25">
        <f t="shared" si="24"/>
        <v>29.5</v>
      </c>
      <c r="M39" s="25">
        <f t="shared" si="24"/>
        <v>32.5</v>
      </c>
      <c r="N39" s="25">
        <f t="shared" si="24"/>
        <v>35.5</v>
      </c>
      <c r="O39" s="25">
        <f t="shared" si="24"/>
        <v>38.5</v>
      </c>
    </row>
    <row r="40" spans="1:40" ht="15.75" thickBot="1">
      <c r="D40" s="6"/>
      <c r="E40" s="23"/>
      <c r="F40" s="23"/>
      <c r="G40" s="23"/>
      <c r="H40" s="23"/>
      <c r="I40" s="23"/>
      <c r="J40" s="23"/>
      <c r="K40" s="23"/>
      <c r="L40" s="23"/>
      <c r="M40" s="23"/>
      <c r="N40" s="23"/>
      <c r="O40" s="24"/>
    </row>
    <row r="41" spans="1:40" ht="135.75" thickBot="1">
      <c r="D41" s="31" t="s">
        <v>15</v>
      </c>
      <c r="E41" s="100" t="s">
        <v>16</v>
      </c>
      <c r="F41" s="32" t="s">
        <v>13</v>
      </c>
      <c r="G41" s="33" t="s">
        <v>17</v>
      </c>
      <c r="H41" s="26"/>
      <c r="I41" s="26"/>
      <c r="J41" s="24"/>
      <c r="K41" s="24"/>
      <c r="L41" s="24"/>
      <c r="M41" s="24"/>
      <c r="N41" s="24"/>
      <c r="O41" s="24"/>
    </row>
    <row r="42" spans="1:40" ht="15.75" thickBot="1">
      <c r="D42" s="19" t="s">
        <v>3</v>
      </c>
      <c r="E42" s="101">
        <f t="shared" ref="E42:E53" si="25">B12</f>
        <v>-97</v>
      </c>
      <c r="F42" s="35">
        <f t="shared" ref="F42:F53" si="26">100000^2*10^(E42/10)</f>
        <v>1.9952623149688802</v>
      </c>
      <c r="G42" s="36">
        <f t="shared" ref="G42:G53" si="27">10*LOG10(4*(F42/(J$44)-F42/(J$42)))</f>
        <v>-48.091444694250676</v>
      </c>
      <c r="H42" s="24"/>
      <c r="I42" s="27" t="s">
        <v>14</v>
      </c>
      <c r="J42" s="28">
        <f>$E$3*$E$4*1000000</f>
        <v>25200000</v>
      </c>
      <c r="K42" s="24"/>
      <c r="L42" s="24"/>
      <c r="M42" s="24"/>
      <c r="N42" s="24"/>
      <c r="O42" s="24"/>
    </row>
    <row r="43" spans="1:40" ht="20.25" thickBot="1">
      <c r="D43" s="20" t="s">
        <v>4</v>
      </c>
      <c r="E43" s="102">
        <f t="shared" si="25"/>
        <v>-97</v>
      </c>
      <c r="F43" s="34">
        <f t="shared" si="26"/>
        <v>1.9952623149688802</v>
      </c>
      <c r="G43" s="37">
        <f t="shared" si="27"/>
        <v>-48.091444694250676</v>
      </c>
      <c r="H43" s="24"/>
      <c r="I43" s="27" t="s">
        <v>36</v>
      </c>
      <c r="J43" s="29">
        <v>0.02</v>
      </c>
      <c r="K43" s="24"/>
      <c r="L43" s="24"/>
      <c r="M43" s="24"/>
      <c r="N43" s="24"/>
      <c r="O43" s="24"/>
    </row>
    <row r="44" spans="1:40" ht="20.25" thickBot="1">
      <c r="D44" s="20" t="s">
        <v>5</v>
      </c>
      <c r="E44" s="102">
        <f t="shared" si="25"/>
        <v>-94</v>
      </c>
      <c r="F44" s="34">
        <f t="shared" si="26"/>
        <v>3.981071705534962</v>
      </c>
      <c r="G44" s="37">
        <f t="shared" si="27"/>
        <v>-45.091444694250697</v>
      </c>
      <c r="H44" s="26"/>
      <c r="I44" s="27" t="s">
        <v>37</v>
      </c>
      <c r="J44" s="27">
        <f>J43*J42</f>
        <v>504000</v>
      </c>
      <c r="K44" s="24"/>
      <c r="L44" s="24"/>
      <c r="M44" s="24"/>
      <c r="N44" s="24"/>
      <c r="O44" s="24"/>
    </row>
    <row r="45" spans="1:40" ht="15">
      <c r="D45" s="20" t="s">
        <v>6</v>
      </c>
      <c r="E45" s="102">
        <f t="shared" si="25"/>
        <v>-94</v>
      </c>
      <c r="F45" s="34">
        <f t="shared" si="26"/>
        <v>3.981071705534962</v>
      </c>
      <c r="G45" s="37">
        <f t="shared" si="27"/>
        <v>-45.091444694250697</v>
      </c>
      <c r="H45" s="26"/>
      <c r="I45" s="26"/>
      <c r="J45" s="24"/>
      <c r="K45" s="24"/>
      <c r="L45" s="24"/>
      <c r="M45" s="24"/>
      <c r="N45" s="24"/>
      <c r="O45" s="24"/>
    </row>
    <row r="46" spans="1:40" ht="15">
      <c r="D46" s="20" t="s">
        <v>7</v>
      </c>
      <c r="E46" s="102">
        <f t="shared" si="25"/>
        <v>-94</v>
      </c>
      <c r="F46" s="34">
        <f t="shared" si="26"/>
        <v>3.981071705534962</v>
      </c>
      <c r="G46" s="37">
        <f t="shared" si="27"/>
        <v>-45.091444694250697</v>
      </c>
      <c r="H46" s="26"/>
      <c r="I46" s="26"/>
      <c r="J46" s="24"/>
      <c r="K46" s="24"/>
      <c r="L46" s="24"/>
      <c r="M46" s="24"/>
      <c r="N46" s="24"/>
      <c r="O46" s="24"/>
    </row>
    <row r="47" spans="1:40" ht="15">
      <c r="D47" s="20">
        <v>18</v>
      </c>
      <c r="E47" s="102">
        <f t="shared" si="25"/>
        <v>-94</v>
      </c>
      <c r="F47" s="34">
        <f t="shared" si="26"/>
        <v>3.981071705534962</v>
      </c>
      <c r="G47" s="37">
        <f t="shared" si="27"/>
        <v>-45.091444694250697</v>
      </c>
      <c r="H47" s="26"/>
      <c r="I47" s="26"/>
      <c r="J47" s="24"/>
      <c r="K47" s="24"/>
      <c r="L47" s="24"/>
      <c r="M47" s="30"/>
      <c r="N47" s="30"/>
      <c r="O47" s="24"/>
    </row>
    <row r="48" spans="1:40" ht="15">
      <c r="D48" s="20">
        <v>23</v>
      </c>
      <c r="E48" s="102">
        <f t="shared" si="25"/>
        <v>-94</v>
      </c>
      <c r="F48" s="34">
        <f t="shared" si="26"/>
        <v>3.981071705534962</v>
      </c>
      <c r="G48" s="37">
        <f t="shared" si="27"/>
        <v>-45.091444694250697</v>
      </c>
      <c r="H48" s="26"/>
      <c r="I48" s="26"/>
      <c r="J48" s="24"/>
      <c r="K48" s="24"/>
      <c r="L48" s="24"/>
      <c r="M48" s="24"/>
      <c r="N48" s="24"/>
      <c r="O48" s="24"/>
    </row>
    <row r="49" spans="1:15" ht="15">
      <c r="D49" s="20" t="s">
        <v>8</v>
      </c>
      <c r="E49" s="102">
        <f t="shared" si="25"/>
        <v>-94</v>
      </c>
      <c r="F49" s="34">
        <f t="shared" si="26"/>
        <v>3.981071705534962</v>
      </c>
      <c r="G49" s="37">
        <f t="shared" si="27"/>
        <v>-45.091444694250697</v>
      </c>
      <c r="H49" s="26"/>
      <c r="I49" s="26"/>
      <c r="J49" s="24"/>
      <c r="K49" s="24"/>
      <c r="L49" s="24"/>
      <c r="M49" s="24"/>
      <c r="N49" s="24"/>
      <c r="O49" s="24"/>
    </row>
    <row r="50" spans="1:15" ht="15">
      <c r="D50" s="20">
        <v>32</v>
      </c>
      <c r="E50" s="102">
        <f t="shared" si="25"/>
        <v>-91</v>
      </c>
      <c r="F50" s="34">
        <f t="shared" si="26"/>
        <v>7.9432823472427998</v>
      </c>
      <c r="G50" s="37">
        <f t="shared" si="27"/>
        <v>-42.09144469425069</v>
      </c>
      <c r="H50" s="26"/>
      <c r="I50" s="26"/>
      <c r="J50" s="24"/>
      <c r="K50" s="24"/>
      <c r="L50" s="24"/>
      <c r="M50" s="24"/>
      <c r="N50" s="24"/>
      <c r="O50" s="24"/>
    </row>
    <row r="51" spans="1:15" ht="15">
      <c r="D51" s="20" t="s">
        <v>9</v>
      </c>
      <c r="E51" s="102">
        <f t="shared" si="25"/>
        <v>-91</v>
      </c>
      <c r="F51" s="34">
        <f t="shared" si="26"/>
        <v>7.9432823472427998</v>
      </c>
      <c r="G51" s="37">
        <f t="shared" si="27"/>
        <v>-42.09144469425069</v>
      </c>
      <c r="H51" s="26"/>
      <c r="I51" s="26"/>
      <c r="J51" s="24"/>
      <c r="K51" s="24"/>
      <c r="L51" s="24"/>
      <c r="M51" s="24"/>
      <c r="N51" s="24"/>
      <c r="O51" s="24"/>
    </row>
    <row r="52" spans="1:15" ht="15">
      <c r="D52" s="21" t="s">
        <v>10</v>
      </c>
      <c r="E52" s="102">
        <f t="shared" si="25"/>
        <v>-88</v>
      </c>
      <c r="F52" s="34">
        <f t="shared" si="26"/>
        <v>15.84893192461106</v>
      </c>
      <c r="G52" s="37">
        <f t="shared" si="27"/>
        <v>-39.091444694250697</v>
      </c>
      <c r="H52" s="26"/>
      <c r="I52" s="26"/>
      <c r="J52" s="24"/>
      <c r="K52" s="24"/>
      <c r="L52" s="24"/>
      <c r="M52" s="24"/>
      <c r="N52" s="24"/>
      <c r="O52" s="24"/>
    </row>
    <row r="53" spans="1:15" ht="15">
      <c r="A53" s="1"/>
      <c r="B53" s="1"/>
      <c r="C53" s="1"/>
      <c r="D53" s="20" t="s">
        <v>11</v>
      </c>
      <c r="E53" s="102">
        <f t="shared" si="25"/>
        <v>-88</v>
      </c>
      <c r="F53" s="34">
        <f t="shared" si="26"/>
        <v>15.84893192461106</v>
      </c>
      <c r="G53" s="37">
        <f t="shared" si="27"/>
        <v>-39.091444694250697</v>
      </c>
      <c r="H53" s="26"/>
      <c r="I53" s="26"/>
      <c r="J53" s="24"/>
      <c r="K53" s="24"/>
      <c r="L53" s="24"/>
      <c r="M53" s="24"/>
      <c r="N53" s="24"/>
      <c r="O53" s="24"/>
    </row>
    <row r="54" spans="1:15" ht="15">
      <c r="D54" s="99"/>
      <c r="E54" s="102"/>
      <c r="F54" s="34"/>
      <c r="G54" s="37"/>
    </row>
    <row r="55" spans="1:15" ht="15.75" thickBot="1">
      <c r="D55" s="22"/>
      <c r="E55" s="103"/>
      <c r="F55" s="38"/>
      <c r="G55" s="39"/>
    </row>
  </sheetData>
  <mergeCells count="20">
    <mergeCell ref="A2:O2"/>
    <mergeCell ref="E4:O4"/>
    <mergeCell ref="E3:O3"/>
    <mergeCell ref="A3:D3"/>
    <mergeCell ref="C26:C37"/>
    <mergeCell ref="A8:D8"/>
    <mergeCell ref="A9:D9"/>
    <mergeCell ref="E11:O11"/>
    <mergeCell ref="A4:D4"/>
    <mergeCell ref="A10:D10"/>
    <mergeCell ref="E25:J25"/>
    <mergeCell ref="L25:O25"/>
    <mergeCell ref="A5:D5"/>
    <mergeCell ref="A6:D6"/>
    <mergeCell ref="A7:D7"/>
    <mergeCell ref="R15:V15"/>
    <mergeCell ref="Q11:R11"/>
    <mergeCell ref="R12:T12"/>
    <mergeCell ref="R13:U13"/>
    <mergeCell ref="R14:V14"/>
  </mergeCells>
  <phoneticPr fontId="6" type="noConversion"/>
  <conditionalFormatting sqref="R19:Y19 R16:Y16 V13:Y13">
    <cfRule type="cellIs" dxfId="16" priority="9" stopIfTrue="1" operator="lessThan">
      <formula>0</formula>
    </cfRule>
  </conditionalFormatting>
  <conditionalFormatting sqref="E26:O37">
    <cfRule type="expression" dxfId="15" priority="10" stopIfTrue="1">
      <formula>(ERROR.TYPE(E26))</formula>
    </cfRule>
  </conditionalFormatting>
  <conditionalFormatting sqref="E12:O23">
    <cfRule type="expression" dxfId="14" priority="1" stopIfTrue="1">
      <formula>(ERROR.TYPE(XEY29))</formula>
    </cfRule>
    <cfRule type="expression" dxfId="13" priority="7" stopIfTrue="1">
      <formula>AND((E26-E$39)&gt;1,(E26-E$39)&lt;=1.5)</formula>
    </cfRule>
    <cfRule type="expression" dxfId="12" priority="8" stopIfTrue="1">
      <formula>AND((E26-E$39)&gt;1.5,(E26-E$39)&lt;=$C$26)</formula>
    </cfRule>
    <cfRule type="expression" dxfId="11" priority="11" stopIfTrue="1">
      <formula>(ERROR.TYPE(E26))</formula>
    </cfRule>
  </conditionalFormatting>
  <conditionalFormatting sqref="E26:O37">
    <cfRule type="expression" dxfId="10" priority="3" stopIfTrue="1">
      <formula>AND((E26-E$39)&gt;1,(E26-E$39)&lt;=1.5)</formula>
    </cfRule>
    <cfRule type="expression" dxfId="9" priority="4" stopIfTrue="1">
      <formula>AND((E26-E$39)&gt;1.5,(E26-E$39)&lt;=$C$26)</formula>
    </cfRule>
    <cfRule type="expression" dxfId="8" priority="5" stopIfTrue="1">
      <formula>(ERROR.TYPE(E40))</formula>
    </cfRule>
  </conditionalFormatting>
  <pageMargins left="0.75" right="0.75" top="1" bottom="1" header="0.5" footer="0.5"/>
  <pageSetup paperSize="9" orientation="portrait" r:id="rId1"/>
  <headerFooter alignWithMargins="0"/>
  <legacyDrawing r:id="rId2"/>
  <oleObjects>
    <oleObject progId="Equation.3" shapeId="6146" r:id="rId3"/>
  </oleObjects>
</worksheet>
</file>

<file path=xl/worksheets/sheet2.xml><?xml version="1.0" encoding="utf-8"?>
<worksheet xmlns="http://schemas.openxmlformats.org/spreadsheetml/2006/main" xmlns:r="http://schemas.openxmlformats.org/officeDocument/2006/relationships">
  <dimension ref="A1:AN50"/>
  <sheetViews>
    <sheetView zoomScale="80" zoomScaleNormal="80" workbookViewId="0">
      <selection activeCell="B19" sqref="B19"/>
    </sheetView>
  </sheetViews>
  <sheetFormatPr defaultRowHeight="12.75"/>
  <cols>
    <col min="1" max="4" width="16.7109375" customWidth="1"/>
    <col min="5" max="15" width="13.7109375" customWidth="1"/>
    <col min="17" max="24" width="9.140625" style="1"/>
  </cols>
  <sheetData>
    <row r="1" spans="1:40" ht="13.5" thickBot="1"/>
    <row r="2" spans="1:40" ht="18.75" thickBot="1">
      <c r="A2" s="161" t="s">
        <v>0</v>
      </c>
      <c r="B2" s="162"/>
      <c r="C2" s="162"/>
      <c r="D2" s="162"/>
      <c r="E2" s="162"/>
      <c r="F2" s="163"/>
      <c r="G2" s="163"/>
      <c r="H2" s="163"/>
      <c r="I2" s="163"/>
      <c r="J2" s="163"/>
      <c r="K2" s="163"/>
      <c r="L2" s="163"/>
      <c r="M2" s="163"/>
      <c r="N2" s="163"/>
      <c r="O2" s="164"/>
    </row>
    <row r="3" spans="1:40" ht="15.75">
      <c r="A3" s="173" t="s">
        <v>54</v>
      </c>
      <c r="B3" s="174"/>
      <c r="C3" s="174"/>
      <c r="D3" s="175"/>
      <c r="E3" s="169">
        <v>250</v>
      </c>
      <c r="F3" s="170"/>
      <c r="G3" s="170"/>
      <c r="H3" s="170"/>
      <c r="I3" s="170"/>
      <c r="J3" s="170"/>
      <c r="K3" s="170"/>
      <c r="L3" s="170"/>
      <c r="M3" s="170"/>
      <c r="N3" s="171"/>
      <c r="O3" s="172"/>
    </row>
    <row r="4" spans="1:40" ht="16.5" thickBot="1">
      <c r="A4" s="189" t="s">
        <v>55</v>
      </c>
      <c r="B4" s="190"/>
      <c r="C4" s="190"/>
      <c r="D4" s="191"/>
      <c r="E4" s="165">
        <v>0.9</v>
      </c>
      <c r="F4" s="166"/>
      <c r="G4" s="166"/>
      <c r="H4" s="166"/>
      <c r="I4" s="166"/>
      <c r="J4" s="166"/>
      <c r="K4" s="166"/>
      <c r="L4" s="166"/>
      <c r="M4" s="166"/>
      <c r="N4" s="167"/>
      <c r="O4" s="168"/>
      <c r="P4" s="40"/>
    </row>
    <row r="5" spans="1:40" ht="15">
      <c r="A5" s="195" t="s">
        <v>27</v>
      </c>
      <c r="B5" s="196"/>
      <c r="C5" s="196"/>
      <c r="D5" s="197"/>
      <c r="E5" s="66" t="s">
        <v>41</v>
      </c>
      <c r="F5" s="3" t="s">
        <v>19</v>
      </c>
      <c r="G5" s="3" t="s">
        <v>42</v>
      </c>
      <c r="H5" s="3" t="s">
        <v>20</v>
      </c>
      <c r="I5" s="3" t="s">
        <v>21</v>
      </c>
      <c r="J5" s="3" t="s">
        <v>22</v>
      </c>
      <c r="K5" s="3" t="s">
        <v>23</v>
      </c>
      <c r="L5" s="3" t="s">
        <v>24</v>
      </c>
      <c r="M5" s="3" t="s">
        <v>25</v>
      </c>
      <c r="N5" s="3" t="s">
        <v>26</v>
      </c>
      <c r="O5" s="4" t="s">
        <v>71</v>
      </c>
    </row>
    <row r="6" spans="1:40" ht="18" customHeight="1">
      <c r="A6" s="198" t="s">
        <v>39</v>
      </c>
      <c r="B6" s="199"/>
      <c r="C6" s="199"/>
      <c r="D6" s="200"/>
      <c r="E6" s="67"/>
      <c r="F6" s="42">
        <v>2</v>
      </c>
      <c r="G6" s="42">
        <v>3</v>
      </c>
      <c r="H6" s="42" t="s">
        <v>28</v>
      </c>
      <c r="I6" s="42" t="s">
        <v>29</v>
      </c>
      <c r="J6" s="42" t="s">
        <v>30</v>
      </c>
      <c r="K6" s="42" t="s">
        <v>31</v>
      </c>
      <c r="L6" s="42" t="s">
        <v>32</v>
      </c>
      <c r="M6" s="42" t="s">
        <v>33</v>
      </c>
      <c r="N6" s="42">
        <v>7</v>
      </c>
      <c r="O6" s="43">
        <v>8</v>
      </c>
    </row>
    <row r="7" spans="1:40" ht="24" customHeight="1" thickBot="1">
      <c r="A7" s="201" t="s">
        <v>40</v>
      </c>
      <c r="B7" s="202"/>
      <c r="C7" s="202"/>
      <c r="D7" s="203"/>
      <c r="E7" s="128">
        <v>10.5</v>
      </c>
      <c r="F7" s="129">
        <v>13.5</v>
      </c>
      <c r="G7" s="129">
        <v>18.8</v>
      </c>
      <c r="H7" s="129">
        <v>20.5</v>
      </c>
      <c r="I7" s="129">
        <v>23.5</v>
      </c>
      <c r="J7" s="129">
        <v>26.5</v>
      </c>
      <c r="K7" s="129">
        <v>29.5</v>
      </c>
      <c r="L7" s="129">
        <v>32.5</v>
      </c>
      <c r="M7" s="129">
        <v>35.5</v>
      </c>
      <c r="N7" s="129">
        <v>38.5</v>
      </c>
      <c r="O7" s="130">
        <v>41.5</v>
      </c>
    </row>
    <row r="8" spans="1:40" ht="18">
      <c r="A8" s="179" t="s">
        <v>56</v>
      </c>
      <c r="B8" s="180"/>
      <c r="C8" s="180"/>
      <c r="D8" s="181"/>
      <c r="E8" s="127">
        <v>3</v>
      </c>
      <c r="F8" s="132">
        <v>3</v>
      </c>
      <c r="G8" s="132">
        <v>3</v>
      </c>
      <c r="H8" s="132">
        <v>3</v>
      </c>
      <c r="I8" s="132">
        <v>3</v>
      </c>
      <c r="J8" s="132">
        <v>3</v>
      </c>
      <c r="K8" s="132">
        <v>3</v>
      </c>
      <c r="L8" s="132">
        <v>3</v>
      </c>
      <c r="M8" s="132">
        <v>3</v>
      </c>
      <c r="N8" s="132">
        <v>3</v>
      </c>
      <c r="O8" s="133">
        <v>3</v>
      </c>
    </row>
    <row r="9" spans="1:40" ht="15.75">
      <c r="A9" s="182" t="s">
        <v>38</v>
      </c>
      <c r="B9" s="183"/>
      <c r="C9" s="183"/>
      <c r="D9" s="184"/>
      <c r="E9" s="106">
        <f>IF(CS&lt;=125, -54, VLOOKUP(CS,$D$30:$F$37,3,FALSE))</f>
        <v>-52.796674619169039</v>
      </c>
      <c r="F9" s="131">
        <f t="shared" ref="F9:O9" si="0">$E$9</f>
        <v>-52.796674619169039</v>
      </c>
      <c r="G9" s="131">
        <f t="shared" si="0"/>
        <v>-52.796674619169039</v>
      </c>
      <c r="H9" s="131">
        <f t="shared" si="0"/>
        <v>-52.796674619169039</v>
      </c>
      <c r="I9" s="131">
        <f t="shared" si="0"/>
        <v>-52.796674619169039</v>
      </c>
      <c r="J9" s="131">
        <f t="shared" si="0"/>
        <v>-52.796674619169039</v>
      </c>
      <c r="K9" s="131">
        <f t="shared" si="0"/>
        <v>-52.796674619169039</v>
      </c>
      <c r="L9" s="131">
        <f t="shared" si="0"/>
        <v>-52.796674619169039</v>
      </c>
      <c r="M9" s="131">
        <f t="shared" si="0"/>
        <v>-52.796674619169039</v>
      </c>
      <c r="N9" s="131">
        <f t="shared" si="0"/>
        <v>-52.796674619169039</v>
      </c>
      <c r="O9" s="134">
        <f t="shared" si="0"/>
        <v>-52.796674619169039</v>
      </c>
    </row>
    <row r="10" spans="1:40" ht="18.75" customHeight="1" thickBot="1">
      <c r="A10" s="192" t="s">
        <v>34</v>
      </c>
      <c r="B10" s="193"/>
      <c r="C10" s="193"/>
      <c r="D10" s="194"/>
      <c r="E10" s="70">
        <v>-20</v>
      </c>
      <c r="F10" s="71">
        <v>-23</v>
      </c>
      <c r="G10" s="71">
        <v>-26</v>
      </c>
      <c r="H10" s="71">
        <v>-29</v>
      </c>
      <c r="I10" s="71">
        <v>-32</v>
      </c>
      <c r="J10" s="71">
        <v>-35</v>
      </c>
      <c r="K10" s="71">
        <v>-38</v>
      </c>
      <c r="L10" s="71">
        <v>-42</v>
      </c>
      <c r="M10" s="71">
        <v>-46</v>
      </c>
      <c r="N10" s="71">
        <v>-50</v>
      </c>
      <c r="O10" s="72">
        <v>-54</v>
      </c>
      <c r="Q10" s="9"/>
      <c r="R10" s="9"/>
      <c r="S10" s="9"/>
      <c r="T10" s="9"/>
      <c r="U10" s="9"/>
      <c r="V10" s="9"/>
      <c r="W10" s="9"/>
      <c r="X10" s="10"/>
      <c r="Y10" s="8"/>
    </row>
    <row r="11" spans="1:40" ht="69.75" customHeight="1" thickBot="1">
      <c r="A11" s="92" t="s">
        <v>1</v>
      </c>
      <c r="B11" s="156" t="s">
        <v>62</v>
      </c>
      <c r="C11" s="92" t="s">
        <v>57</v>
      </c>
      <c r="D11" s="46" t="s">
        <v>2</v>
      </c>
      <c r="E11" s="207" t="s">
        <v>43</v>
      </c>
      <c r="F11" s="208"/>
      <c r="G11" s="208"/>
      <c r="H11" s="208"/>
      <c r="I11" s="208"/>
      <c r="J11" s="208"/>
      <c r="K11" s="209"/>
      <c r="L11" s="209"/>
      <c r="M11" s="209"/>
      <c r="N11" s="209"/>
      <c r="O11" s="210"/>
      <c r="Q11" s="11"/>
      <c r="R11" s="11"/>
      <c r="S11" s="11"/>
      <c r="T11" s="11"/>
      <c r="U11" s="11"/>
      <c r="V11" s="11"/>
      <c r="W11" s="11"/>
      <c r="X11" s="10"/>
      <c r="Y11" s="8"/>
    </row>
    <row r="12" spans="1:40" ht="16.5" thickBot="1">
      <c r="A12" s="153">
        <v>13</v>
      </c>
      <c r="B12" s="154">
        <v>-80</v>
      </c>
      <c r="C12" s="155">
        <v>4</v>
      </c>
      <c r="D12" s="98" t="s">
        <v>79</v>
      </c>
      <c r="E12" s="136">
        <f t="shared" ref="E12:O12" si="1">-114+$A12+$C12+10*LOG10($J$20/1000000)+E15</f>
        <v>-65.722170676142284</v>
      </c>
      <c r="F12" s="136">
        <f t="shared" si="1"/>
        <v>-62.717540941917235</v>
      </c>
      <c r="G12" s="136">
        <f t="shared" si="1"/>
        <v>-57.20937733792735</v>
      </c>
      <c r="H12" s="136">
        <f t="shared" si="1"/>
        <v>-55.611863146753009</v>
      </c>
      <c r="I12" s="136">
        <f t="shared" si="1"/>
        <v>-52.564138867730144</v>
      </c>
      <c r="J12" s="136">
        <f t="shared" si="1"/>
        <v>-49.467320061789962</v>
      </c>
      <c r="K12" s="136">
        <f t="shared" si="1"/>
        <v>-46.26744195264277</v>
      </c>
      <c r="L12" s="136">
        <f t="shared" si="1"/>
        <v>-42.920278465164728</v>
      </c>
      <c r="M12" s="136">
        <f t="shared" si="1"/>
        <v>-39.013948712949698</v>
      </c>
      <c r="N12" s="136">
        <f t="shared" si="1"/>
        <v>-35.978174818886373</v>
      </c>
      <c r="O12" s="136" t="e">
        <f t="shared" si="1"/>
        <v>#NUM!</v>
      </c>
      <c r="Q12" s="12"/>
    </row>
    <row r="13" spans="1:40" ht="15.75" thickBot="1">
      <c r="A13" s="41"/>
      <c r="B13" s="41"/>
      <c r="C13" s="41"/>
      <c r="D13" s="41"/>
      <c r="E13" s="41"/>
      <c r="F13" s="41"/>
      <c r="G13" s="41"/>
      <c r="H13" s="41"/>
      <c r="I13" s="41"/>
      <c r="J13" s="41"/>
      <c r="K13" s="41"/>
      <c r="L13" s="41"/>
      <c r="M13" s="41"/>
      <c r="N13" s="41"/>
      <c r="O13" s="41"/>
    </row>
    <row r="14" spans="1:40" ht="54.75" customHeight="1" thickBot="1">
      <c r="A14" s="41"/>
      <c r="B14" s="41"/>
      <c r="C14" s="92" t="s">
        <v>72</v>
      </c>
      <c r="D14" s="5" t="s">
        <v>2</v>
      </c>
      <c r="E14" s="204" t="s">
        <v>18</v>
      </c>
      <c r="F14" s="205"/>
      <c r="G14" s="205"/>
      <c r="H14" s="205"/>
      <c r="I14" s="205"/>
      <c r="J14" s="205"/>
      <c r="K14" s="91">
        <f>E3</f>
        <v>250</v>
      </c>
      <c r="L14" s="205" t="s">
        <v>35</v>
      </c>
      <c r="M14" s="205"/>
      <c r="N14" s="205"/>
      <c r="O14" s="206"/>
      <c r="Q14" s="158" t="s">
        <v>81</v>
      </c>
      <c r="R14" s="159"/>
      <c r="S14" s="11"/>
      <c r="T14" s="11"/>
      <c r="U14" s="11"/>
      <c r="V14" s="11"/>
    </row>
    <row r="15" spans="1:40" ht="15.75" customHeight="1" thickBot="1">
      <c r="A15" s="41"/>
      <c r="B15" s="41"/>
      <c r="C15" s="122">
        <v>2</v>
      </c>
      <c r="D15" s="145" t="s">
        <v>79</v>
      </c>
      <c r="E15" s="148">
        <f t="shared" ref="E15:O15" si="2">MIN(-10*LOG10(10^(-E$17/10)-2*10^($G20/10)-10^(E$10/10)-10^(E$9/10)),E$17+$C$15)</f>
        <v>7.7560041427440938</v>
      </c>
      <c r="F15" s="148">
        <f t="shared" si="2"/>
        <v>10.760633876969141</v>
      </c>
      <c r="G15" s="148">
        <f t="shared" si="2"/>
        <v>16.268797480959019</v>
      </c>
      <c r="H15" s="148">
        <f t="shared" si="2"/>
        <v>17.866311672133364</v>
      </c>
      <c r="I15" s="148">
        <f t="shared" si="2"/>
        <v>20.914035951156229</v>
      </c>
      <c r="J15" s="148">
        <f t="shared" si="2"/>
        <v>24.010854757096407</v>
      </c>
      <c r="K15" s="148">
        <f t="shared" si="2"/>
        <v>27.210732866243607</v>
      </c>
      <c r="L15" s="148">
        <f t="shared" si="2"/>
        <v>30.557896353721645</v>
      </c>
      <c r="M15" s="148">
        <f t="shared" si="2"/>
        <v>34.464226105936675</v>
      </c>
      <c r="N15" s="148">
        <f t="shared" si="2"/>
        <v>37.5</v>
      </c>
      <c r="O15" s="149" t="e">
        <f t="shared" si="2"/>
        <v>#NUM!</v>
      </c>
      <c r="Q15" s="137"/>
      <c r="R15" s="160" t="s">
        <v>82</v>
      </c>
      <c r="S15" s="160"/>
      <c r="T15" s="160"/>
      <c r="U15" s="14"/>
      <c r="V15" s="14"/>
      <c r="AE15" s="2"/>
      <c r="AF15" s="2"/>
      <c r="AG15" s="2"/>
      <c r="AH15" s="2"/>
      <c r="AI15" s="2"/>
      <c r="AJ15" s="2"/>
      <c r="AK15" s="2"/>
      <c r="AL15" s="2"/>
      <c r="AM15" s="2"/>
      <c r="AN15" s="2"/>
    </row>
    <row r="16" spans="1:40" ht="16.5" thickBot="1">
      <c r="A16" s="41"/>
      <c r="B16" s="41"/>
      <c r="C16" s="41"/>
      <c r="D16" s="6"/>
      <c r="E16" s="23"/>
      <c r="F16" s="23"/>
      <c r="G16" s="23"/>
      <c r="H16" s="23"/>
      <c r="I16" s="23"/>
      <c r="J16" s="23"/>
      <c r="K16" s="23"/>
      <c r="L16" s="23"/>
      <c r="M16" s="23"/>
      <c r="N16" s="23"/>
      <c r="O16" s="41"/>
      <c r="Q16" s="124"/>
      <c r="R16" s="160" t="s">
        <v>83</v>
      </c>
      <c r="S16" s="160"/>
      <c r="T16" s="160"/>
      <c r="U16" s="160"/>
      <c r="V16" s="18"/>
    </row>
    <row r="17" spans="1:22" ht="30.75" thickBot="1">
      <c r="A17" s="41"/>
      <c r="B17" s="41"/>
      <c r="C17" s="41"/>
      <c r="D17" s="5" t="s">
        <v>12</v>
      </c>
      <c r="E17" s="25">
        <f t="shared" ref="E17:O17" si="3">E7-E8</f>
        <v>7.5</v>
      </c>
      <c r="F17" s="25">
        <f t="shared" si="3"/>
        <v>10.5</v>
      </c>
      <c r="G17" s="25">
        <f t="shared" si="3"/>
        <v>15.8</v>
      </c>
      <c r="H17" s="25">
        <f t="shared" si="3"/>
        <v>17.5</v>
      </c>
      <c r="I17" s="25">
        <f t="shared" si="3"/>
        <v>20.5</v>
      </c>
      <c r="J17" s="25">
        <f t="shared" si="3"/>
        <v>23.5</v>
      </c>
      <c r="K17" s="25">
        <f t="shared" si="3"/>
        <v>26.5</v>
      </c>
      <c r="L17" s="25">
        <f t="shared" si="3"/>
        <v>29.5</v>
      </c>
      <c r="M17" s="25">
        <f t="shared" si="3"/>
        <v>32.5</v>
      </c>
      <c r="N17" s="25">
        <f t="shared" si="3"/>
        <v>35.5</v>
      </c>
      <c r="O17" s="25">
        <f t="shared" si="3"/>
        <v>38.5</v>
      </c>
      <c r="Q17" s="125"/>
      <c r="R17" s="160" t="s">
        <v>84</v>
      </c>
      <c r="S17" s="160"/>
      <c r="T17" s="160"/>
      <c r="U17" s="160"/>
      <c r="V17" s="160"/>
    </row>
    <row r="18" spans="1:22" ht="16.5" thickBot="1">
      <c r="D18" s="6"/>
      <c r="E18" s="23"/>
      <c r="F18" s="23"/>
      <c r="G18" s="23"/>
      <c r="H18" s="23"/>
      <c r="I18" s="23"/>
      <c r="J18" s="23"/>
      <c r="K18" s="23"/>
      <c r="L18" s="23"/>
      <c r="M18" s="23"/>
      <c r="N18" s="23"/>
      <c r="O18" s="24"/>
      <c r="Q18" s="126"/>
      <c r="R18" s="157" t="s">
        <v>85</v>
      </c>
      <c r="S18" s="157"/>
      <c r="T18" s="157"/>
      <c r="U18" s="157"/>
      <c r="V18" s="157"/>
    </row>
    <row r="19" spans="1:22" ht="135.75" thickBot="1">
      <c r="D19" s="31" t="s">
        <v>15</v>
      </c>
      <c r="E19" s="100" t="s">
        <v>16</v>
      </c>
      <c r="F19" s="151" t="s">
        <v>13</v>
      </c>
      <c r="G19" s="31" t="s">
        <v>17</v>
      </c>
      <c r="H19" s="26"/>
      <c r="I19" s="26"/>
      <c r="J19" s="24"/>
      <c r="K19" s="24"/>
      <c r="L19" s="24"/>
      <c r="M19" s="24"/>
      <c r="N19" s="24"/>
      <c r="O19" s="24"/>
    </row>
    <row r="20" spans="1:22" ht="15.75" thickBot="1">
      <c r="D20" s="22" t="s">
        <v>79</v>
      </c>
      <c r="E20" s="103">
        <f>B12</f>
        <v>-80</v>
      </c>
      <c r="F20" s="150">
        <f>100000^2*10^(E20/10)</f>
        <v>100</v>
      </c>
      <c r="G20" s="152">
        <f>10*LOG10(4*(F20/(J$22)-F20/(J$20)))</f>
        <v>-40.599264467548863</v>
      </c>
      <c r="H20" s="24"/>
      <c r="I20" s="27" t="s">
        <v>14</v>
      </c>
      <c r="J20" s="28">
        <f>$E$3*$E$4*1000000</f>
        <v>225000000</v>
      </c>
      <c r="K20" s="24"/>
      <c r="L20" s="24"/>
      <c r="M20" s="24"/>
      <c r="N20" s="24"/>
      <c r="O20" s="24"/>
    </row>
    <row r="21" spans="1:22" ht="20.25" thickBot="1">
      <c r="H21" s="24"/>
      <c r="I21" s="27" t="s">
        <v>36</v>
      </c>
      <c r="J21" s="29">
        <v>0.02</v>
      </c>
      <c r="K21" s="24"/>
      <c r="L21" s="24"/>
      <c r="M21" s="24"/>
      <c r="N21" s="24"/>
      <c r="O21" s="24"/>
    </row>
    <row r="22" spans="1:22" ht="20.25" thickBot="1">
      <c r="H22" s="26"/>
      <c r="I22" s="27" t="s">
        <v>37</v>
      </c>
      <c r="J22" s="27">
        <f>J21*J20</f>
        <v>4500000</v>
      </c>
      <c r="K22" s="24"/>
      <c r="L22" s="24"/>
      <c r="M22" s="24"/>
      <c r="N22" s="24"/>
      <c r="O22" s="24"/>
    </row>
    <row r="23" spans="1:22" ht="15">
      <c r="H23" s="26"/>
      <c r="I23" s="26"/>
      <c r="J23" s="24"/>
      <c r="K23" s="24"/>
      <c r="L23" s="24"/>
      <c r="M23" s="24"/>
      <c r="N23" s="24"/>
      <c r="O23" s="24"/>
    </row>
    <row r="24" spans="1:22" ht="15">
      <c r="H24" s="26"/>
      <c r="I24" s="26"/>
      <c r="J24" s="24"/>
      <c r="K24" s="24"/>
      <c r="L24" s="24"/>
      <c r="M24" s="24"/>
      <c r="N24" s="24"/>
      <c r="O24" s="24"/>
    </row>
    <row r="25" spans="1:22" ht="15">
      <c r="D25" s="107" t="s">
        <v>80</v>
      </c>
      <c r="H25" s="26"/>
      <c r="I25" s="26"/>
      <c r="J25" s="24"/>
      <c r="K25" s="24"/>
      <c r="L25" s="24"/>
      <c r="M25" s="30"/>
      <c r="N25" s="30"/>
      <c r="O25" s="24"/>
    </row>
    <row r="26" spans="1:22" ht="15.75" thickBot="1">
      <c r="H26" s="26"/>
      <c r="I26" s="26"/>
      <c r="J26" s="24"/>
      <c r="K26" s="24"/>
      <c r="L26" s="24"/>
      <c r="M26" s="24"/>
      <c r="N26" s="24"/>
      <c r="O26" s="24"/>
    </row>
    <row r="27" spans="1:22" ht="15">
      <c r="D27" s="113" t="s">
        <v>73</v>
      </c>
      <c r="E27" s="114">
        <v>-55.2</v>
      </c>
      <c r="F27" s="115"/>
      <c r="H27" s="26"/>
      <c r="I27" s="26"/>
      <c r="J27" s="24"/>
      <c r="K27" s="24"/>
      <c r="L27" s="24"/>
      <c r="M27" s="24"/>
      <c r="N27" s="24"/>
      <c r="O27" s="24"/>
    </row>
    <row r="28" spans="1:22" ht="51">
      <c r="D28" s="116" t="s">
        <v>74</v>
      </c>
      <c r="E28" s="111" t="s">
        <v>75</v>
      </c>
      <c r="F28" s="117" t="s">
        <v>77</v>
      </c>
      <c r="H28" s="26"/>
      <c r="I28" s="26"/>
      <c r="J28" s="24"/>
      <c r="K28" s="24"/>
      <c r="L28" s="24"/>
      <c r="M28" s="24"/>
      <c r="N28" s="24"/>
      <c r="O28" s="24"/>
    </row>
    <row r="29" spans="1:22" ht="15">
      <c r="D29" s="118">
        <v>112</v>
      </c>
      <c r="E29" s="112">
        <v>-60</v>
      </c>
      <c r="F29" s="119">
        <f>10*LOG10(10^(E27/10)+10^(E29/10))</f>
        <v>-53.957791627585408</v>
      </c>
      <c r="H29" s="26"/>
      <c r="I29" s="26"/>
      <c r="J29" s="24"/>
      <c r="K29" s="24"/>
      <c r="L29" s="24"/>
      <c r="M29" s="24"/>
      <c r="N29" s="24"/>
      <c r="O29" s="24"/>
    </row>
    <row r="30" spans="1:22" ht="15">
      <c r="D30" s="118">
        <v>250</v>
      </c>
      <c r="E30" s="104">
        <f>E29+10*LOG10(D30/D29)</f>
        <v>-56.512780139981437</v>
      </c>
      <c r="F30" s="119">
        <f>10*LOG10(10^(E27/10)+10^(E30/10))</f>
        <v>-52.796674619169039</v>
      </c>
      <c r="H30" s="26"/>
      <c r="I30" s="26"/>
      <c r="J30" s="24"/>
      <c r="K30" s="24"/>
      <c r="L30" s="24"/>
      <c r="M30" s="24"/>
      <c r="N30" s="24"/>
      <c r="O30" s="24"/>
    </row>
    <row r="31" spans="1:22" ht="15">
      <c r="A31" s="1"/>
      <c r="B31" s="1"/>
      <c r="C31" s="1"/>
      <c r="D31" s="118">
        <v>500</v>
      </c>
      <c r="E31" s="104">
        <f>E29+10*LOG10(D31/D29)</f>
        <v>-53.502480183341625</v>
      </c>
      <c r="F31" s="119">
        <f>10*LOG10(10^(E27/10)+10^(E31/10))</f>
        <v>-51.258524431203163</v>
      </c>
      <c r="H31" s="26"/>
      <c r="I31" s="26"/>
      <c r="J31" s="24"/>
      <c r="K31" s="24"/>
      <c r="L31" s="24"/>
      <c r="M31" s="24"/>
      <c r="N31" s="24"/>
      <c r="O31" s="24"/>
    </row>
    <row r="32" spans="1:22">
      <c r="D32" s="118">
        <v>750</v>
      </c>
      <c r="E32" s="104">
        <f>E29+10*LOG10(D32/D29)</f>
        <v>-51.741567592784818</v>
      </c>
      <c r="F32" s="119">
        <f>10*LOG10(10^(E27/10)+10^(E32/10))</f>
        <v>-50.12495495574256</v>
      </c>
    </row>
    <row r="33" spans="4:9">
      <c r="D33" s="118">
        <v>1000</v>
      </c>
      <c r="E33" s="104">
        <f>E29+10*LOG10(D33/D29)</f>
        <v>-50.492180226701819</v>
      </c>
      <c r="F33" s="119">
        <f>10*LOG10(10^(E27/10)+10^(E33/10))</f>
        <v>-49.226857706897313</v>
      </c>
    </row>
    <row r="34" spans="4:9">
      <c r="D34" s="118">
        <v>1250</v>
      </c>
      <c r="E34" s="104">
        <f>E29+10*LOG10(D34/D29)</f>
        <v>-49.523080096621257</v>
      </c>
      <c r="F34" s="119">
        <f>10*LOG10(10^(E27/10)+10^(E34/10))</f>
        <v>-48.483033716925263</v>
      </c>
    </row>
    <row r="35" spans="4:9">
      <c r="D35" s="118">
        <v>1500</v>
      </c>
      <c r="E35" s="104">
        <f>E29+10*LOG10(D35/D29)</f>
        <v>-48.731267636145006</v>
      </c>
      <c r="F35" s="119">
        <f>10*LOG10(10^(E27/10)+10^(E35/10))</f>
        <v>-47.848170880861986</v>
      </c>
    </row>
    <row r="36" spans="4:9">
      <c r="D36" s="118">
        <v>1750</v>
      </c>
      <c r="E36" s="104">
        <f>E29+10*LOG10(D36/D29)</f>
        <v>-48.061799739838875</v>
      </c>
      <c r="F36" s="119">
        <f>10*LOG10(10^(E27/10)+10^(E36/10))</f>
        <v>-47.294387368717359</v>
      </c>
    </row>
    <row r="37" spans="4:9" ht="13.5" thickBot="1">
      <c r="D37" s="120">
        <v>2000</v>
      </c>
      <c r="E37" s="105">
        <f>E29+10*LOG10(D37/D29)</f>
        <v>-47.481880270062007</v>
      </c>
      <c r="F37" s="121">
        <f>10*LOG10(10^(E27/10)+10^(E37/10))</f>
        <v>-46.803299413372798</v>
      </c>
    </row>
    <row r="40" spans="4:9">
      <c r="H40" s="108"/>
      <c r="I40" s="108"/>
    </row>
    <row r="41" spans="4:9" ht="24" customHeight="1">
      <c r="H41" s="109"/>
      <c r="I41" s="109"/>
    </row>
    <row r="42" spans="4:9">
      <c r="H42" s="110"/>
      <c r="I42" s="1"/>
    </row>
    <row r="43" spans="4:9">
      <c r="H43" s="110"/>
      <c r="I43" s="1"/>
    </row>
    <row r="44" spans="4:9">
      <c r="H44" s="110"/>
      <c r="I44" s="1"/>
    </row>
    <row r="45" spans="4:9">
      <c r="H45" s="110"/>
      <c r="I45" s="1"/>
    </row>
    <row r="46" spans="4:9">
      <c r="H46" s="110"/>
      <c r="I46" s="1"/>
    </row>
    <row r="47" spans="4:9">
      <c r="H47" s="110"/>
      <c r="I47" s="1"/>
    </row>
    <row r="48" spans="4:9">
      <c r="H48" s="110"/>
      <c r="I48" s="1"/>
    </row>
    <row r="49" spans="8:9">
      <c r="H49" s="110"/>
      <c r="I49" s="1"/>
    </row>
    <row r="50" spans="8:9">
      <c r="H50" s="110"/>
      <c r="I50" s="1"/>
    </row>
  </sheetData>
  <mergeCells count="19">
    <mergeCell ref="A9:D9"/>
    <mergeCell ref="A10:D10"/>
    <mergeCell ref="E11:O11"/>
    <mergeCell ref="R15:T15"/>
    <mergeCell ref="R16:U16"/>
    <mergeCell ref="R17:V17"/>
    <mergeCell ref="R18:V18"/>
    <mergeCell ref="A2:O2"/>
    <mergeCell ref="A3:D3"/>
    <mergeCell ref="E3:O3"/>
    <mergeCell ref="A4:D4"/>
    <mergeCell ref="E4:O4"/>
    <mergeCell ref="A5:D5"/>
    <mergeCell ref="E14:J14"/>
    <mergeCell ref="L14:O14"/>
    <mergeCell ref="Q14:R14"/>
    <mergeCell ref="A6:D6"/>
    <mergeCell ref="A7:D7"/>
    <mergeCell ref="A8:D8"/>
  </mergeCells>
  <conditionalFormatting sqref="E15:O15">
    <cfRule type="expression" dxfId="7" priority="9" stopIfTrue="1">
      <formula>(ERROR.TYPE(E15))</formula>
    </cfRule>
  </conditionalFormatting>
  <conditionalFormatting sqref="E12:O12">
    <cfRule type="expression" dxfId="6" priority="5" stopIfTrue="1">
      <formula>(ERROR.TYPE(E12))</formula>
    </cfRule>
    <cfRule type="expression" dxfId="5" priority="6" stopIfTrue="1">
      <formula>AND((E$15-E$17)&gt;1,(E15-E$17)&lt;=1.5)</formula>
    </cfRule>
    <cfRule type="expression" dxfId="4" priority="7" stopIfTrue="1">
      <formula>AND((E15-E$17)&gt;1.5,(E15-E$17)&lt;=$C$15)</formula>
    </cfRule>
    <cfRule type="expression" dxfId="3" priority="8" stopIfTrue="1">
      <formula>(E$15-E$17)&gt;$C$15</formula>
    </cfRule>
  </conditionalFormatting>
  <conditionalFormatting sqref="E15:O15">
    <cfRule type="expression" dxfId="2" priority="3" stopIfTrue="1">
      <formula>AND((E$15-E$17)&gt;1.5,(E$15-E$17)&lt;=$C$15)</formula>
    </cfRule>
    <cfRule type="expression" dxfId="1" priority="4" stopIfTrue="1">
      <formula>AND((E$15-E$17)&gt;1,(E$15-E$17)&lt;=1.5)</formula>
    </cfRule>
  </conditionalFormatting>
  <conditionalFormatting sqref="V16">
    <cfRule type="cellIs" dxfId="0" priority="1" stopIfTrue="1" operator="lessThan">
      <formula>0</formula>
    </cfRule>
  </conditionalFormatting>
  <pageMargins left="0.75" right="0.75" top="1" bottom="1" header="0.5" footer="0.5"/>
  <pageSetup paperSize="9" orientation="portrait" r:id="rId1"/>
  <headerFooter alignWithMargins="0"/>
  <legacyDrawing r:id="rId2"/>
  <oleObjects>
    <oleObject progId="Equation.3" shapeId="15361" r:id="rId3"/>
  </oleObjects>
</worksheet>
</file>

<file path=xl/worksheets/sheet3.xml><?xml version="1.0" encoding="utf-8"?>
<worksheet xmlns="http://schemas.openxmlformats.org/spreadsheetml/2006/main" xmlns:r="http://schemas.openxmlformats.org/officeDocument/2006/relationships">
  <dimension ref="A1:C9"/>
  <sheetViews>
    <sheetView topLeftCell="A6" workbookViewId="0">
      <selection activeCell="B12" sqref="B12"/>
    </sheetView>
  </sheetViews>
  <sheetFormatPr defaultRowHeight="12.75"/>
  <cols>
    <col min="1" max="3" width="60.7109375" customWidth="1"/>
  </cols>
  <sheetData>
    <row r="1" spans="1:3" ht="18.75" thickBot="1">
      <c r="A1" s="85" t="s">
        <v>49</v>
      </c>
      <c r="B1" s="87" t="s">
        <v>48</v>
      </c>
      <c r="C1" s="86" t="s">
        <v>53</v>
      </c>
    </row>
    <row r="2" spans="1:3" ht="30.75">
      <c r="A2" s="73" t="s">
        <v>54</v>
      </c>
      <c r="B2" s="81" t="s">
        <v>44</v>
      </c>
      <c r="C2" s="78"/>
    </row>
    <row r="3" spans="1:3" ht="75">
      <c r="A3" s="74" t="s">
        <v>55</v>
      </c>
      <c r="B3" s="82" t="s">
        <v>66</v>
      </c>
      <c r="C3" s="79" t="s">
        <v>45</v>
      </c>
    </row>
    <row r="4" spans="1:3" ht="75">
      <c r="A4" s="74" t="s">
        <v>56</v>
      </c>
      <c r="B4" s="82" t="s">
        <v>46</v>
      </c>
      <c r="C4" s="79" t="s">
        <v>47</v>
      </c>
    </row>
    <row r="5" spans="1:3" ht="75">
      <c r="A5" s="75" t="s">
        <v>61</v>
      </c>
      <c r="B5" s="82" t="s">
        <v>50</v>
      </c>
      <c r="C5" s="79" t="s">
        <v>51</v>
      </c>
    </row>
    <row r="6" spans="1:3" ht="90">
      <c r="A6" s="74" t="s">
        <v>60</v>
      </c>
      <c r="B6" s="82" t="s">
        <v>65</v>
      </c>
      <c r="C6" s="79" t="s">
        <v>64</v>
      </c>
    </row>
    <row r="7" spans="1:3" ht="30">
      <c r="A7" s="75" t="s">
        <v>59</v>
      </c>
      <c r="B7" s="83" t="s">
        <v>70</v>
      </c>
      <c r="C7" s="79" t="s">
        <v>69</v>
      </c>
    </row>
    <row r="8" spans="1:3" ht="135">
      <c r="A8" s="76" t="s">
        <v>62</v>
      </c>
      <c r="B8" s="82" t="s">
        <v>67</v>
      </c>
      <c r="C8" s="79" t="s">
        <v>68</v>
      </c>
    </row>
    <row r="9" spans="1:3" ht="90.75" thickBot="1">
      <c r="A9" s="77" t="s">
        <v>58</v>
      </c>
      <c r="B9" s="84" t="s">
        <v>52</v>
      </c>
      <c r="C9" s="80" t="s">
        <v>63</v>
      </c>
    </row>
  </sheetData>
  <phoneticPr fontId="6"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B19:F29"/>
  <sheetViews>
    <sheetView topLeftCell="A9" workbookViewId="0">
      <selection activeCell="D25" sqref="D25"/>
    </sheetView>
  </sheetViews>
  <sheetFormatPr defaultRowHeight="12.75"/>
  <cols>
    <col min="2" max="2" width="15.5703125" bestFit="1" customWidth="1"/>
    <col min="3" max="3" width="28.42578125" customWidth="1"/>
    <col min="4" max="4" width="42.28515625" bestFit="1" customWidth="1"/>
    <col min="5" max="6" width="27.28515625" bestFit="1" customWidth="1"/>
  </cols>
  <sheetData>
    <row r="19" spans="2:6">
      <c r="B19" s="93" t="s">
        <v>73</v>
      </c>
      <c r="C19" s="93">
        <v>-55.2</v>
      </c>
    </row>
    <row r="20" spans="2:6" ht="15">
      <c r="B20" s="94" t="s">
        <v>74</v>
      </c>
      <c r="C20" s="94" t="s">
        <v>75</v>
      </c>
      <c r="D20" s="94" t="s">
        <v>76</v>
      </c>
      <c r="E20" s="94" t="s">
        <v>77</v>
      </c>
      <c r="F20" s="94" t="s">
        <v>78</v>
      </c>
    </row>
    <row r="21" spans="2:6" ht="15">
      <c r="B21" s="93">
        <v>112</v>
      </c>
      <c r="C21" s="93">
        <v>-60</v>
      </c>
      <c r="D21" s="93">
        <v>-60</v>
      </c>
      <c r="E21" s="95">
        <f>10*LOG10(10^(C19/10)+10^(C21/10))</f>
        <v>-53.957791627585408</v>
      </c>
      <c r="F21" s="95">
        <f>10*LOG10(10^(C19/10)+10^(D21/10))</f>
        <v>-53.957791627585408</v>
      </c>
    </row>
    <row r="22" spans="2:6">
      <c r="B22" s="93">
        <v>250</v>
      </c>
      <c r="C22" s="96">
        <f>C21+10*LOG10(B22/B21)</f>
        <v>-56.512780139981437</v>
      </c>
      <c r="D22" s="96">
        <f>D21+20*LOG10(B22/B21)</f>
        <v>-53.025560279962882</v>
      </c>
      <c r="E22" s="96">
        <f>10*LOG10(10^(C19/10)+10^(C22/10))</f>
        <v>-52.796674619169039</v>
      </c>
      <c r="F22" s="96">
        <f>10*LOG10(10^(C19/10)+10^(D22/10))</f>
        <v>-50.967790139882709</v>
      </c>
    </row>
    <row r="23" spans="2:6">
      <c r="B23" s="93">
        <v>500</v>
      </c>
      <c r="C23" s="96">
        <f>C21+10*LOG10(B23/B21)</f>
        <v>-53.502480183341625</v>
      </c>
      <c r="D23" s="96">
        <f>D21+20*LOG10(B23/B21)</f>
        <v>-47.004960366683257</v>
      </c>
      <c r="E23" s="96">
        <f>10*LOG10(10^(C19/10)+10^(C23/10))</f>
        <v>-51.258524431203163</v>
      </c>
      <c r="F23" s="96">
        <f>10*LOG10(10^(C19/10)+10^(D23/10))</f>
        <v>-46.392211202178643</v>
      </c>
    </row>
    <row r="24" spans="2:6">
      <c r="B24" s="93">
        <v>750</v>
      </c>
      <c r="C24" s="96">
        <f>C21+10*LOG10(B24/B21)</f>
        <v>-51.741567592784818</v>
      </c>
      <c r="D24" s="96">
        <f>D21+20*LOG10(B24/B21)</f>
        <v>-43.483135185569637</v>
      </c>
      <c r="E24" s="96">
        <f>10*LOG10(10^(C19/10)+10^(C24/10))</f>
        <v>-50.12495495574256</v>
      </c>
      <c r="F24" s="96">
        <f>10*LOG10(10^(C19/10)+10^(D24/10))</f>
        <v>-43.200081836416814</v>
      </c>
    </row>
    <row r="25" spans="2:6">
      <c r="B25" s="93">
        <v>1000</v>
      </c>
      <c r="C25" s="96">
        <f>C21+10*LOG10(B25/B21)</f>
        <v>-50.492180226701819</v>
      </c>
      <c r="D25" s="96">
        <f>D21+20*LOG10(B25/B21)</f>
        <v>-40.984360453403632</v>
      </c>
      <c r="E25" s="96">
        <f>10*LOG10(10^(C19/10)+10^(C25/10))</f>
        <v>-49.226857706897313</v>
      </c>
      <c r="F25" s="96">
        <f>10*LOG10(10^(C19/10)+10^(D25/10))</f>
        <v>-40.822879504853312</v>
      </c>
    </row>
    <row r="26" spans="2:6">
      <c r="B26" s="93">
        <v>1250</v>
      </c>
      <c r="C26" s="96">
        <f>C21+10*LOG10(B26/B21)</f>
        <v>-49.523080096621257</v>
      </c>
      <c r="D26" s="96">
        <f>D21+20*LOG10(B26/B21)</f>
        <v>-39.046160193242507</v>
      </c>
      <c r="E26" s="96">
        <f>10*LOG10(10^(C19/10)+10^(C26/10))</f>
        <v>-48.483033716925263</v>
      </c>
      <c r="F26" s="96">
        <f>10*LOG10(10^(C19/10)+10^(D26/10))</f>
        <v>-38.942123127941592</v>
      </c>
    </row>
    <row r="27" spans="2:6">
      <c r="B27" s="93">
        <v>1500</v>
      </c>
      <c r="C27" s="96">
        <f>C21+10*LOG10(B27/B21)</f>
        <v>-48.731267636145006</v>
      </c>
      <c r="D27" s="96">
        <f>D21+20*LOG10(B27/B21)</f>
        <v>-37.462535272290012</v>
      </c>
      <c r="E27" s="96">
        <f>10*LOG10(10^(C19/10)+10^(C27/10))</f>
        <v>-47.848170880861986</v>
      </c>
      <c r="F27" s="96">
        <f>10*LOG10(10^(C19/10)+10^(D27/10))</f>
        <v>-37.390023717675518</v>
      </c>
    </row>
    <row r="28" spans="2:6">
      <c r="B28" s="93">
        <v>1750</v>
      </c>
      <c r="C28" s="96">
        <f>C21+10*LOG10(B28/B21)</f>
        <v>-48.061799739838875</v>
      </c>
      <c r="D28" s="96">
        <f>D21+20*LOG10(B28/B21)</f>
        <v>-36.123599479677743</v>
      </c>
      <c r="E28" s="96">
        <f>10*LOG10(10^(C19/10)+10^(C28/10))</f>
        <v>-47.294387368717359</v>
      </c>
      <c r="F28" s="96">
        <f>10*LOG10(10^(C19/10)+10^(D28/10))</f>
        <v>-36.070208000807163</v>
      </c>
    </row>
    <row r="29" spans="2:6">
      <c r="B29" s="93">
        <v>2000</v>
      </c>
      <c r="C29" s="96">
        <f>C21+10*LOG10(B29/B21)</f>
        <v>-47.481880270062007</v>
      </c>
      <c r="D29" s="96">
        <f>D21+20*LOG10(B29/B21)</f>
        <v>-34.963760540124014</v>
      </c>
      <c r="E29" s="96">
        <f>10*LOG10(10^(C19/10)+10^(C29/10))</f>
        <v>-46.803299413372798</v>
      </c>
      <c r="F29" s="96">
        <f>10*LOG10(10^(C19/10)+10^(D29/10))</f>
        <v>-34.922823925287176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RSL up to 55GHz</vt:lpstr>
      <vt:lpstr>RSL E-band</vt:lpstr>
      <vt:lpstr>Comments</vt:lpstr>
      <vt:lpstr>Internal Distortion for high CS</vt:lpstr>
      <vt:lpstr>'RSL E-band'!CS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Ahikam Aharony</dc:creator>
  <cp:lastModifiedBy>Martin Arndt</cp:lastModifiedBy>
  <dcterms:created xsi:type="dcterms:W3CDTF">1996-10-14T23:33:28Z</dcterms:created>
  <dcterms:modified xsi:type="dcterms:W3CDTF">2014-05-07T12:41:24Z</dcterms:modified>
</cp:coreProperties>
</file>